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defaultThemeVersion="124226"/>
  <mc:AlternateContent xmlns:mc="http://schemas.openxmlformats.org/markup-compatibility/2006">
    <mc:Choice Requires="x15">
      <x15ac:absPath xmlns:x15ac="http://schemas.microsoft.com/office/spreadsheetml/2010/11/ac" url="C:\Users\spelaf\Desktop\Dokumenti lekarna\Razpisi lekarna\Sklopi razpis 2023\S formulami\"/>
    </mc:Choice>
  </mc:AlternateContent>
  <xr:revisionPtr revIDLastSave="0" documentId="8_{03ACF81E-9CFE-453F-AE84-7DE9E4AA33FF}" xr6:coauthVersionLast="47" xr6:coauthVersionMax="47" xr10:uidLastSave="{00000000-0000-0000-0000-000000000000}"/>
  <bookViews>
    <workbookView xWindow="-120" yWindow="-120" windowWidth="29040" windowHeight="15720" xr2:uid="{00000000-000D-0000-FFFF-FFFF00000000}"/>
  </bookViews>
  <sheets>
    <sheet name="novo" sheetId="6"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R11" i="6" l="1"/>
  <c r="Q10" i="6"/>
  <c r="Q11" i="6"/>
  <c r="Q12" i="6"/>
  <c r="Q13" i="6"/>
  <c r="Q14" i="6"/>
  <c r="Q15" i="6"/>
  <c r="Q16" i="6"/>
  <c r="Q17" i="6"/>
  <c r="Q18" i="6"/>
  <c r="Q19" i="6"/>
  <c r="Q20" i="6"/>
  <c r="Q21" i="6"/>
  <c r="Q22" i="6"/>
  <c r="Q23" i="6"/>
  <c r="Q24" i="6"/>
  <c r="Q25" i="6"/>
  <c r="Q26" i="6"/>
  <c r="Q27" i="6"/>
  <c r="Q28" i="6"/>
  <c r="Q29" i="6"/>
  <c r="Q30" i="6"/>
  <c r="Q31" i="6"/>
  <c r="Q32" i="6"/>
  <c r="Q33" i="6"/>
  <c r="Q34" i="6"/>
  <c r="Q35" i="6"/>
  <c r="Q36" i="6"/>
  <c r="Q37" i="6"/>
  <c r="Q38" i="6"/>
  <c r="Q39" i="6"/>
  <c r="Q40" i="6"/>
  <c r="Q41" i="6"/>
  <c r="Q42" i="6"/>
  <c r="Q43" i="6"/>
  <c r="Q44" i="6"/>
  <c r="Q9" i="6"/>
  <c r="M10" i="6"/>
  <c r="R10" i="6" s="1"/>
  <c r="M11" i="6"/>
  <c r="M12" i="6"/>
  <c r="R12" i="6" s="1"/>
  <c r="M13" i="6"/>
  <c r="R13" i="6" s="1"/>
  <c r="M14" i="6"/>
  <c r="R14" i="6" s="1"/>
  <c r="M15" i="6"/>
  <c r="R15" i="6" s="1"/>
  <c r="M16" i="6"/>
  <c r="R16" i="6" s="1"/>
  <c r="M17" i="6"/>
  <c r="R17" i="6" s="1"/>
  <c r="M18" i="6"/>
  <c r="R18" i="6" s="1"/>
  <c r="M19" i="6"/>
  <c r="R19" i="6" s="1"/>
  <c r="M20" i="6"/>
  <c r="R20" i="6" s="1"/>
  <c r="M21" i="6"/>
  <c r="R21" i="6" s="1"/>
  <c r="M22" i="6"/>
  <c r="R22" i="6" s="1"/>
  <c r="M23" i="6"/>
  <c r="R23" i="6" s="1"/>
  <c r="M24" i="6"/>
  <c r="R24" i="6" s="1"/>
  <c r="M25" i="6"/>
  <c r="R25" i="6" s="1"/>
  <c r="M26" i="6"/>
  <c r="R26" i="6" s="1"/>
  <c r="M27" i="6"/>
  <c r="R27" i="6" s="1"/>
  <c r="M28" i="6"/>
  <c r="R28" i="6" s="1"/>
  <c r="M29" i="6"/>
  <c r="R29" i="6" s="1"/>
  <c r="M30" i="6"/>
  <c r="R30" i="6" s="1"/>
  <c r="M31" i="6"/>
  <c r="R31" i="6" s="1"/>
  <c r="M32" i="6"/>
  <c r="R32" i="6" s="1"/>
  <c r="M33" i="6"/>
  <c r="R33" i="6" s="1"/>
  <c r="M34" i="6"/>
  <c r="R34" i="6" s="1"/>
  <c r="M35" i="6"/>
  <c r="R35" i="6" s="1"/>
  <c r="M36" i="6"/>
  <c r="R36" i="6" s="1"/>
  <c r="M37" i="6"/>
  <c r="R37" i="6" s="1"/>
  <c r="M38" i="6"/>
  <c r="R38" i="6" s="1"/>
  <c r="M39" i="6"/>
  <c r="R39" i="6" s="1"/>
  <c r="M40" i="6"/>
  <c r="R40" i="6" s="1"/>
  <c r="M41" i="6"/>
  <c r="R41" i="6" s="1"/>
  <c r="M42" i="6"/>
  <c r="R42" i="6" s="1"/>
  <c r="M43" i="6"/>
  <c r="R43" i="6" s="1"/>
  <c r="M44" i="6"/>
  <c r="R44" i="6" s="1"/>
  <c r="M9" i="6"/>
  <c r="R9" i="6" s="1"/>
  <c r="R48" i="6" l="1"/>
  <c r="R47" i="6"/>
</calcChain>
</file>

<file path=xl/sharedStrings.xml><?xml version="1.0" encoding="utf-8"?>
<sst xmlns="http://schemas.openxmlformats.org/spreadsheetml/2006/main" count="277" uniqueCount="148">
  <si>
    <t>EM</t>
  </si>
  <si>
    <t>LEKARNA BOLNIŠNICE POSTOJNA_x000D_
Prečna 4_x000D_
POSTOJNA</t>
  </si>
  <si>
    <t>Javni razpis: HOSPITALNA HIGIENA</t>
  </si>
  <si>
    <t>Sklop</t>
  </si>
  <si>
    <t>Oznaka razpisne šifre</t>
  </si>
  <si>
    <t>Dolg opis razpisne šifre</t>
  </si>
  <si>
    <t>Količina za razpis</t>
  </si>
  <si>
    <t>Najvišja dopustna cena na EM z DDV</t>
  </si>
  <si>
    <t>Dobaviteljeva šifra artikla</t>
  </si>
  <si>
    <t>Kataloška številka</t>
  </si>
  <si>
    <t>Črtna koda artikla</t>
  </si>
  <si>
    <t>Komercialni naziv artikla</t>
  </si>
  <si>
    <t>Procent DDV</t>
  </si>
  <si>
    <t>Število EM v pakiranju</t>
  </si>
  <si>
    <t>Proizvajalec</t>
  </si>
  <si>
    <t>Komentar dobavitelja</t>
  </si>
  <si>
    <t>1</t>
  </si>
  <si>
    <t>Sklop hospitalna higiena</t>
  </si>
  <si>
    <t/>
  </si>
  <si>
    <t>01</t>
  </si>
  <si>
    <t>hospitalna higiena</t>
  </si>
  <si>
    <t>01.01</t>
  </si>
  <si>
    <t>01.01.01</t>
  </si>
  <si>
    <t>01.01.01.01</t>
  </si>
  <si>
    <t>01.01.01.01.001</t>
  </si>
  <si>
    <t>KOS</t>
  </si>
  <si>
    <t>01.01.01.01.002</t>
  </si>
  <si>
    <t>01.01.01.01.003</t>
  </si>
  <si>
    <t>01.01.01.01.004</t>
  </si>
  <si>
    <t>01.01.01.01.005</t>
  </si>
  <si>
    <t>Pripravljena obarvana alkoholna raztopina s širokim spektrom delovanja na: bakterije (vjljučno z večkratno _x000D_
odpornimi bakterijami) Tbc, glive in viruse (Rota-, Herpes-, HBV, HIV). Raztopina ima dodane učinkovine za hitro in _x000D_
podaljšano delovanje z remanentnim učinkom. Namenjena je razkuževanju kože pred punkcijami in operacijami. V _x000D_
enem postopku razmaščuje in razkužuje kožo. (brez joda z dodanimi barvili). Učinkovine: 100g sredstva vsebuje: _x000D_
46g etanola, 27g 2-propanola, 0,1g vodikov peroksid, barvilo. Plastenka 500ml.</t>
  </si>
  <si>
    <t>01.01.01.01.006</t>
  </si>
  <si>
    <t>DOZ</t>
  </si>
  <si>
    <t>01.01.01.01.007</t>
  </si>
  <si>
    <t>ZAV</t>
  </si>
  <si>
    <t>01.01.01.01.008</t>
  </si>
  <si>
    <t>Koncentrat za dekontaminacijo inštrumentov in pripomočkov brez aldehidov na osnovi glukoprotamina. Omogoča naj _x000D_
ročno in ultrazvočno čiščenje in razkuževanje v enem postopku tudi pri močnih obremenitvah s krvjo in beljakovinami. _x000D_
Ima naj širok spekter delovanja na: bakterije (vključno z večkratno odpornimi bakterijami), Tbc, glive in viruse (Rota-, _x000D_
Herpes-, HBV, HIV, Polio). Delovna raztopina naj ima nizko stopnjo hlapnosti. Sestava: Glukoprotamin, neionski _x000D_
tenzidi, topili, kompleksator, ojačevalci čiščenja in inhibitorji korozije.Embalaža: Plastenka 2L z ročajem_x000D_
kot Sekusept plus ali enakovredno.</t>
  </si>
  <si>
    <t>L</t>
  </si>
  <si>
    <t>01.01.01.01.009</t>
  </si>
  <si>
    <t>01.01.01.01.010</t>
  </si>
  <si>
    <t>01.01.01.01.011</t>
  </si>
  <si>
    <t>01.01.01.01.012</t>
  </si>
  <si>
    <t>01.01.01.01.013</t>
  </si>
  <si>
    <t>01.01.01.01.014</t>
  </si>
  <si>
    <t>01.01.01.01.015</t>
  </si>
  <si>
    <t>01.01.01.01.016</t>
  </si>
  <si>
    <t>01.01.01.01.018</t>
  </si>
  <si>
    <t>01.01.01.01.019</t>
  </si>
  <si>
    <t>01.01.01.01.020</t>
  </si>
  <si>
    <t>01.01.01.01.021</t>
  </si>
  <si>
    <t>01.01.01.01.022</t>
  </si>
  <si>
    <t>01.01.01.01.023</t>
  </si>
  <si>
    <t>2</t>
  </si>
  <si>
    <t>6</t>
  </si>
  <si>
    <t>20</t>
  </si>
  <si>
    <t xml:space="preserve">Tekoče milo z negovalnim učinkom za umivanje rok, telesa in lasišča. Dermatološko testirano ter mikrobiološko. Ph 5,5. Sestava: aqua, sodium laureth, cocoamide, coco glucoside, sodium cloride,… Pakiranje 500 ml.  </t>
  </si>
  <si>
    <t>01.01.01.01.017</t>
  </si>
  <si>
    <t>01.01.01.01.024</t>
  </si>
  <si>
    <t>01.01.01.01.025</t>
  </si>
  <si>
    <t>150</t>
  </si>
  <si>
    <t>500</t>
  </si>
  <si>
    <t>200</t>
  </si>
  <si>
    <t>Pripravljena pena za hitro razkuževanje površin in predmetov, na osnovi na 100g:  20g propanola, 10 g etanola ter z glukoprotaminom,ima širok spekter delovanja na bakterije,glive in viruse,kratek kontaktni čas, ne 
ustvarja hlapov (podobno Incidin foam)</t>
  </si>
  <si>
    <t>01.01.01.01.026</t>
  </si>
  <si>
    <t>3</t>
  </si>
  <si>
    <t>Pripravljena raztopina za higiensko in kirurško razkuževanje rok s popolnim spektrom delovanja, 
vključno z virusi brez ovojnice (Abdeno, Polio virus 30 sek., Vaccinia ter Noro 15 sek.,...). Sredstvu morajo biti dodane optimalno izbrane sestavine, ki tudi ob 
pogosti uporabi kožo ščitijo in ji dajo prijeten občutek.Učinkovinena 100g:  več kot 88g etanola, vitamin E, pantenol in glicerol.
Test higienskega (EN1500) in kirurškega (EN 12791) razkuževanja rok, EN 13727, EN 13624, EN 14476, EN 14348 (Mikobaktericid = 20 sek.), Toksikološka ocena.Embalaža: - plastenka 500mL,kompatibilna z dozirnikom pingi</t>
  </si>
  <si>
    <t xml:space="preserve">Pripravljena neobarvana alkoholna raztopina s širokim spektrom delovanja na: bakterije (vključno z večkratno 
odpornimi bakterijami), Tbc, glive in viruse (Rota-, Herpes-, HBV, HIV). Raztopina ima dodane učinkovine za 
remanentno delovanje. Namenjena je razkuževanju kože pred injekcijami, infuzijami, punkcijami, jemanjem krvi, 
cepljenjem in operacijami.Učinkovine: 100g sredstva vsebuje: 70g 2-propanol, 0,50g klorheksidin glukonat, 0,45g 
vodikov peroksid. Embalaža: s pršilko 350 ml.. </t>
  </si>
  <si>
    <t xml:space="preserve">Losjon za nego kože z izbrano kombinacijo negovalnih olj in čebeljega voska z nevtralnim pH. Emulzija olja v vodi 
naj uravnava vlažnost kože, jo ščiti in neguje ter deluje hladilno in osvežujoče. Sestava: voda, tekoči parafin, 
propilen glikol, stearinska kislina, negovalna olja, čebelji vosek ter brez parfuma. Embalaža: plastenka 500mL. </t>
  </si>
  <si>
    <t>Dozator HH 1ml za 500ml plastenke,z enim pritiskom priteče 1ml sredstva.</t>
  </si>
  <si>
    <t>Pripravljeno razkužilo za hitro in učinkovito čiščenje in razkuževanje medicinskega inventarja ter ostalih površin, ki omogoča nanos z brisanjem ali pršenjem. Imeti mora širok spekter delovanja na: bakterije (vključno z večkratno odpornimi bakterijami), Tbc, glive in viruse (Rota-, HBV, HIV, Vaccinia, Adeno-, Papova, SV40-). Učinkovitost: EN 13624, EN 13727, EN 14348, toksikološka ocena,... Učinkovina: 35g 2-propanol, 25g 1-propanol. Obvezna registracija kot medicinski pripomoček in biocid.Embalaža: plastenka 1000ml,  možnost namestitve razpršilne glave.</t>
  </si>
  <si>
    <t>Pripravljena raztopina z vrednostjo pH 5,5 za higiensko in kirurško razkuževanje rok s širokim spektrom delovanja, 
vključno z večkratno odpornimi bakterijami. Sredstvu morajo biti dodane optimalno izbrane sestavine, ki tudi ob 
pogosti uporabi kožo ščitijo in ji dajo prijeten občutek.Učinkovine:  2-propanol (več kot 78g/100g) in fenoksietanol.
Test higienskega (EN1500) in kirurškega (EN 12791) razkuževanja rok, EN 13727, EN 13624, EN 14476 (Noro, Rota in Adeno virus) ter z EN 14348 .Toksikološka ocena.Embalaža: - plastenka 
500mL, kompatibilna z dozirnikom pingi</t>
  </si>
  <si>
    <t xml:space="preserve">Pripravljena neobarvana alkoholna raztopina s širokim spektrom delovanja na: bakterije (vključno z večkratno 
odpornimi bakterijami), Tbc, glive in viruse (Rota-, Herpes-, HBV, HIV). Raztopina ima dodane učinkovine za 
remanentno delovanje. Namenjena je razkuževanju kože pred injekcijami, infuzijami, punkcijami, jemanjem krvi, 
cepljenjem in operacijami.Učinkovine: 100g sredstva vsebuje: 70g 2-propanol, 0,50g klorheksidin glukonat, 0,45g 
vodikov peroksid. Embalaža: 500 ml.. </t>
  </si>
  <si>
    <t>100</t>
  </si>
  <si>
    <t>REFIL</t>
  </si>
  <si>
    <t>Alkoholni robčki v refilu za razkuževanje in čiščenje med. pripomočkov, predmetov in površin. Velikost robčka 15-17 × 17 cm. Imeti mora širok spekter delovanja na: bakterije  - EN 14348 in EN13727 (vključno z večkratno odpornimi bakterijami), EN16615 (Tbc), glive in viruse (Rota, Polio, HBV, HIV, HBV, Adeno, ..) ter na MRSA in učinkovitost skadno z  EN 13624. Tekočina s katero so robčki prepojeni vsebuje: 35g 2-propanol in 25g 1-propanol. Obvezna dvojna registracija - kot biocid in med. pripomoček! Pakiranja: refil 90 -100 robčki.</t>
  </si>
  <si>
    <t>Doza za večkratno polnjenje s krpami za izvajanje dezinfekcije površin in pripomočkov, s pokrovom, ki onemogoča izhlapevanje delovne raztopine. Velikost doze: 27cm x 18cm. Doza mora biti zgrajena tako, da je pokrov za večkartno, dolgotrajno uporabo in se ne menja z vsakim novim polnilom.</t>
  </si>
  <si>
    <t>4</t>
  </si>
  <si>
    <t>5</t>
  </si>
  <si>
    <t>7</t>
  </si>
  <si>
    <t>8</t>
  </si>
  <si>
    <t>9</t>
  </si>
  <si>
    <t>10</t>
  </si>
  <si>
    <t>11</t>
  </si>
  <si>
    <t>12</t>
  </si>
  <si>
    <t>13</t>
  </si>
  <si>
    <t>14</t>
  </si>
  <si>
    <t>15</t>
  </si>
  <si>
    <t>16</t>
  </si>
  <si>
    <t>17</t>
  </si>
  <si>
    <t>18</t>
  </si>
  <si>
    <t>19</t>
  </si>
  <si>
    <t>21</t>
  </si>
  <si>
    <t>22</t>
  </si>
  <si>
    <t>23</t>
  </si>
  <si>
    <t>24</t>
  </si>
  <si>
    <t>25</t>
  </si>
  <si>
    <t>26</t>
  </si>
  <si>
    <t>Krpice za hitro dezinfekcijo površin brez alkohola v dozi za hitro razkuževanje in čiščenje alkoholno občutljivih medicinskih prip., predmetov in površin na osnovi didecil dimetil amonijevega klorida (0,45%). Dimenzije robčka so 22 × 13cm +/- 5%. Dokazana učinkovitost po EN 13727 , EN 13624,  EN 14348, EN 14476, testiranja na viruse (Noro, HIV,HBV, HCV, poliovirus, rotavirus, adenovirus, vakcinia virus, SV 40; BVDV). Pakiranja: doza 125 - 135 robčkov.</t>
  </si>
  <si>
    <t>27</t>
  </si>
  <si>
    <t>01.01.01.01.027</t>
  </si>
  <si>
    <t>30</t>
  </si>
  <si>
    <t>300</t>
  </si>
  <si>
    <t>50</t>
  </si>
  <si>
    <t>Večnamenski detergent za čiščeenje različni površin, predvsem primerno za čiščenje okolice bolnika, 
plastičnih površin in keramičnih ploščic. Sestava: manj kot 5 % alkohola, površinsko aktivne snovi, 
konzervansov ter barvila. Pakiranje: 750 ml s pršilko.</t>
  </si>
  <si>
    <t>zamašek LL z navojem za razkuževanje brezigelnih konektov z 70% izopropanolom,sterilen</t>
  </si>
  <si>
    <t>Sredstvo za predhodno obdelavo kirurških inštrumentov s peno:pri prenosu z ne mokro metodo ali pri shranjevanju kontaminiranih inštrumentov pred strojnim ali ročnim pranjem.Vzdržuje primerno vlažnost za preprečevanje sušenja krvi in drugih organskih snovi. Uniči bakterije in kvasovke v 15 minutah, mikobakterije v 60 minutah, tuberkulociden v 30 minutah. Sestava: kvarterni amonijev karbonat, anionske površinsko aktivne snovi, kompleks encimov (proteaza, lipaza in amilaza), vezivo in pomožne snovi. Pakiranje: 750 ml + dozator za peno.</t>
  </si>
  <si>
    <t>01.01.01.01.028</t>
  </si>
  <si>
    <t>Sredstvo za razkuževanje dializnih aparatov, ki obenem čisti in odstranjuje vodni kamen. Vsebuje peroksi ocetno kislino in vodikov peroksid. Učinkuje na Hepatitis B virus v MADT ter glede na razultate testiranj zagotavlja največjo možno varnost. Vsebuje kisline, ki raztapljajo ostanke karbonatov v celotnem krogotoku aparature. Pakiranje: 6 L.</t>
  </si>
  <si>
    <t>01.01.01.01.029</t>
  </si>
  <si>
    <t>01.01.01.01.030</t>
  </si>
  <si>
    <t>Tekoče sredstvo za nevtralizacijo po čiščenju z alkalnimi sredstvi na osnovi citronske kisline. Ne vsebuje tenzidov, okolju prijazno. Učinkovine: citronska kislina. Pakiranje: 5 L.</t>
  </si>
  <si>
    <t>01.01.01.01.031</t>
  </si>
  <si>
    <t>01.01.01.01.032</t>
  </si>
  <si>
    <t>Losjon za umivanje kože in lasišča brez barvila in parfuma s koži prijaznim pH 5,0 za zelo občutljivo kožo. Vsebuje negovalne komponente za nego kože: alantoin, maščobna sredstva in glicerin. sestava: aqua, sodium laureth sulfate, sodium chloride, cocamidopropyl betaine, allantoin, glycerin, sorbitan sesquicaprylate, citric acid, sodium benzoate.
Embalaža: plastenka 500mL., kompatibilna z dozirnikom pingi</t>
  </si>
  <si>
    <t>1300</t>
  </si>
  <si>
    <t>850</t>
  </si>
  <si>
    <r>
      <t>R</t>
    </r>
    <r>
      <rPr>
        <sz val="11"/>
        <rFont val="Calibri"/>
        <family val="2"/>
        <charset val="238"/>
        <scheme val="minor"/>
      </rPr>
      <t>občki za hitro razkuževanje in čiščenje medicinskih pripomočkov, inventarja, stolov, miz, zobne 
medicine,... Velikost robčka 133-150mmx185-200mm, teža: 23-30g/m</t>
    </r>
    <r>
      <rPr>
        <vertAlign val="superscript"/>
        <sz val="11"/>
        <rFont val="Calibri"/>
        <family val="2"/>
        <charset val="238"/>
        <scheme val="minor"/>
      </rPr>
      <t>2</t>
    </r>
    <r>
      <rPr>
        <sz val="11"/>
        <rFont val="Calibri"/>
        <family val="2"/>
        <charset val="238"/>
        <scheme val="minor"/>
      </rPr>
      <t xml:space="preserve">. Robčki imajo širok spekter delovanja na bakterije, Tbc, glive in viruse (Rota-, HBV, HIV),.. 
Sestava: 100 g tekočine s katero so prepojeni robčki vsebuje vsaj 70 %  2-Propanola ali 1-Propanola.
Doza z 125-135 robčki. </t>
    </r>
  </si>
  <si>
    <t xml:space="preserve">Alkoholni robčki v zavitku kot otroški robčki s trdim pokrovom za zapiranje. Za hitro razkuževanje in čiščenje medicinskih pripomočkov, predmetov in površin.  Sestava: 35g 2-Propanola in 25 g 1-Propanola. Velikost robčka 20-22 × 20-22 cm. Učinkovitost na: EN 13727, EN 16615, EN 14348, EN 13624. Pakiranje 100-120 kosov v pakiranju. </t>
  </si>
  <si>
    <t>120</t>
  </si>
  <si>
    <t xml:space="preserve">Krema za zaščito, nego in obnovo kože, emulzija "voda v olju", stoječa tuba, 100 ml, sestava: voda, tekoči parafin, etil-heksil-palmitat, glicerin, sorbitan-izostearat, poliglicerol-3-poliricinoleat, mlečna kislina, magnezijev sulfat, tokoferol, citrat hidrogeniranih palmovih gliceridov,.... Izdelek mora biti brez parabenov! Izdelek  mora imeti dermatološki  in toksikološki test. </t>
  </si>
  <si>
    <t>60</t>
  </si>
  <si>
    <t>70</t>
  </si>
  <si>
    <t>Nealdehidni koncentrat za razkuževanje in čiščenje površin, medicinskega inventarja ter ostalih vodoodpornih 
površin. Ima širok spekter delovanja na: bakterije (vključno z večkratno odpornimi 
bakterijami), Tbc, glive in viruse (Herpes, Rota-, HBV, HIV, Vaccinia, Adeno-, Papova). Delovna raztopina ima nizko 
stopnjo hlapnosti.Sestava: 10,0g 2-fenoksietanol, 8,0g n,n-bis-(3-aminopropil) dodecilamin, 7,5g benzalkonijev klorid. Pakiranje: 2 L z vgrajeno dozirno bučko.</t>
  </si>
  <si>
    <t xml:space="preserve">Koncentrat za čiščenje in dezinfekcijo površin in medicinskega inventarja, brez aldehidov. Sestava: N-(3-aminopropil)-N-dodecilpropan-1,3 diamin  51mg/g; didecildimetil amonijev klorid  25mg/g, neionogene površinsko aktivne snovi, dodatki. Mikrobiološke lastnosti: ustreza standardom EN13727, EN13624, EN 14348 za tuberkulocidno delovanje, EN  aktiven proti virusom potrjenih z EN14776 (virusi z in brez ovojnice): HIV, HBV, HCV, H5N1,H1N1, Corona,Adeno, Noro,.. Učinek dosežen v 15 minutah ali manj. Aktivnost neobremenjene delovne raztopine: 14 dni ali več. Čistilno in razkužilno delovanje. Spiranje ni potrebno. Ne povzroča korozije. Ph koncentrata:10,5-10,9. Ph razredčenega izdelka: 8,3-8,5.Pakiranje v plastenko 1 liter z vgrajeno dozirno bučko za natančno odmirjanje koncentrata.   </t>
  </si>
  <si>
    <t xml:space="preserve">Alkoholni robčki za 1-x uporabo,velikost: 8-9 X 11 cm, za čiščenje in razmaščevanje kože, posamezno pakirani, 
prepojeni z 70% izopropanolom. Pakiranje A100 kos. </t>
  </si>
  <si>
    <t>2% klorheksidin v 95% etilnem alkoholu ali propanolu za razkuževanje kože pred vstavitvijo katetrov,obarvana raztopina, podaljšano delovanje do 48 ur,pakiranje po od 100 ml do 120 ml</t>
  </si>
  <si>
    <t>Tekoči poliencimski koncentrat za učinkovito čiščenje in razkuževanje medicinskih instrumentov,baktericidno 
delovanje v umazanih pogojih,fungicidno in virucidno delovanje..Sestava: kvarterni amoniev karbonat in amfoterne in neionogene površinsko aktivne snovi, encimski kompleks  (proteaza, amilaza, mananaza). Izdelek mora biti skladen z: EN 13727, EN 14561, EN13624, EN 14562, EN 14348, EN 14563,EN14476 (PRV, HSV, BVDV,  HCV, HBV, HCV, Vaccinia, Herpesvirus), EN17111, EN 14885.  Aniosyme xl3 ali enakovredno,pakiranje po 1liter z vgrajeno dozirno bučko v zamašku.</t>
  </si>
  <si>
    <t>Sredstvo v obliki pene za čiščenje in razkuževanje na osnovi 1,5 - 2 g vodikovega peroksida na 100 g sredstva, za hitro inučinkovito razkuževanje in čiščenje medicinskih pripomočkov in manjših površin,ki so občutljive na alkohol in 
aerosole. Izdelek mora biti brez srebrovih ionov. Imeti mora širok spekter delovanja na: EN 13727 in EN 16615, EN 13624, EN 14348, EN 14476, EN17126 in kratek čas delovanja.Sestava:100 gr sredstva vsebuje 1,5gr 
vodikovega peroksida,plastenka 750ml + integrirana penilka.</t>
  </si>
  <si>
    <t>Pena za higiensko in kirurško razkuževanje rok v sestavi več kot 73 g  etanola na 100 g sredstva ter z dodatkom vsaj 5 premaščevalcev za nego rok: niacinamid, etilheksilglicerin, pantenol in vitamin E,… Dokazana učinkovitost potrjena z VAH certifikatom ter s skladnostjo EN1500, EN 12791, EN 13727, EN 13624, EN 14476, EN 14348 . Pakiranje: 600  ml  plastenka s penilko zgoraj.</t>
  </si>
  <si>
    <t>Tekoče 5 encimsko sredstvo za strojno čiščenje. Zaradi vsebovanega encima dobro odstranjuje organske umazanije (kri, beljakovine, sputum). Izdelek se ne sme peniti in mora biti primeren za vse tipe vode. Ph koncentrata: do 7,9. Delovanje mora biti v 5 minutah. Sestava: neionske in kationske površinsko aktivne snovi, sredstvo za sekvestriranje, stabilizator, pomožne snovi encimskih kompleksov ter 5 encimov (proteaza, lipaza, amilaza, mananaza, celulaza). Izdelek mora biti medicinski pripomoček. Navodila v slovenskem jeziku na plastenki. Pakiranje: 5 L.</t>
  </si>
  <si>
    <t>Raztopina na osnovi 95% etanola ali propanola in 2% klorheksidina ter glicerina, brez barvila, za razkuževanje kože ob uvajanju CVK. Deluje na EN 13727, EN 14561, EN 13624, EN 14562, EN 14348, EN 14563. Pakiranje 500 ml.</t>
  </si>
  <si>
    <t>Sredstvo v obliki pene za čiščenje in razkuževanje na osnovi 1,5 - 2 g vodikovega peroksida na 100 g sredstva, za hitro inučinkovito razkuževanje in čiščenje medicinskih pripomočkov in manjših površin,ki so občutljive na alkohol in aerosole. Izdelek mora biti brez srebrovih ionov. Imeti mora širok spekter delovanja na: EN 13727 in EN 16615, EN 13624, EN 14348, EN 14476, EN17126 in kratek čas delovanja. Pakiranje: 5 L.</t>
  </si>
  <si>
    <t>Antimikrobno milo za učinkovito higiensko umivanje rok skladno z EN 1499, EN13727, EN13624, EN14476 (virusi z ovojnico). V prozorno-rožnati barvi. Izdelek mora biti nežen, prijetnega vonja. Izdelek mora vsebovati 4% klorheksidin ter 3-5% laurildimetilamin oksid, neionske tenzide ter oxidipropanol. Ph pi 100 %5,5 -6,5. Zahtevan je dermatološki test. Pakiranje: klasična 500 ml plastenka z ozkim izlovom.</t>
  </si>
  <si>
    <t>Koncentrat, ki omogoča obnovo instrumentov in medicinskih pripomočkov iz nerjavečega  jekla. Z instrumentov mora odstrani morebitne proteinske ostanke, ostanke rje in druge  oksidacijske obloge. Vsebovati mora: anorganske kisline, neionske surfaktante, fosforno kislino, ki ščiti površino instrumenta po odstranitvi oblog.  Registriran mora biti kot medicinski pripomoček. Pakiranje 1 L z merilnim, integriranim lončkom za točno odmerjanje.</t>
  </si>
  <si>
    <t>01.01.01.01.033</t>
  </si>
  <si>
    <t>01.01.01.01.034</t>
  </si>
  <si>
    <t>01.01.01.01.035</t>
  </si>
  <si>
    <t>01.01.01.01.036</t>
  </si>
  <si>
    <t>Suhi perforirani robčk, mikrobiološko testirani in netkani 100% polietilen, ki se ne mucka. Vsakemu zvitku je priložena samolepilna nalepka, na kateri se beležijo osnovni podatki (sredstvo, koncentracija, datum priprave, odgovorna oseba ipd). Velikost: 37-38cm x 20 cm, gramatura: 60g/m2. Pakiranje 99 kosov v zavitku.</t>
  </si>
  <si>
    <t>Cena za EM brez DDV</t>
  </si>
  <si>
    <t>Cena za EM z DDV</t>
  </si>
  <si>
    <t>Cena pakiranja brez DDV</t>
  </si>
  <si>
    <t>Cena pakiranja z DDV</t>
  </si>
  <si>
    <t>Skupna vrednost glede na planirano količino (brez DDV)</t>
  </si>
  <si>
    <t>Skupna vrednost glede na planirano količino (z DDV)</t>
  </si>
  <si>
    <t>Vrednost sklopa brez DDV</t>
  </si>
  <si>
    <t>Vrednost sklopa z DDV</t>
  </si>
  <si>
    <t>600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</si>
</sst>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0"/>
    <numFmt numFmtId="166" formatCode="#,###,###,##0"/>
  </numFmts>
  <fonts count="5" x14ac:knownFonts="1">
    <font>
      <sz val="11"/>
      <color theme="1"/>
      <name val="Calibri"/>
      <family val="2"/>
      <charset val="238"/>
      <scheme val="minor"/>
    </font>
    <font>
      <sz val="11"/>
      <color rgb="FFFF0000"/>
      <name val="Calibri"/>
      <family val="2"/>
      <charset val="238"/>
      <scheme val="minor"/>
    </font>
    <font>
      <sz val="8"/>
      <name val="Calibri"/>
      <family val="2"/>
      <charset val="238"/>
      <scheme val="minor"/>
    </font>
    <font>
      <sz val="11"/>
      <name val="Calibri"/>
      <family val="2"/>
      <charset val="238"/>
      <scheme val="minor"/>
    </font>
    <font>
      <vertAlign val="superscript"/>
      <sz val="11"/>
      <name val="Calibri"/>
      <family val="2"/>
      <charset val="238"/>
      <scheme val="minor"/>
    </font>
  </fonts>
  <fills count="8">
    <fill>
      <patternFill patternType="none"/>
    </fill>
    <fill>
      <patternFill patternType="gray125"/>
    </fill>
    <fill>
      <patternFill patternType="solid">
        <fgColor rgb="FFCCFFCC"/>
        <bgColor indexed="64"/>
      </patternFill>
    </fill>
    <fill>
      <patternFill patternType="solid">
        <fgColor rgb="FFFFFF99"/>
        <bgColor indexed="64"/>
      </patternFill>
    </fill>
    <fill>
      <patternFill patternType="solid">
        <fgColor rgb="FFFFFFFF"/>
        <bgColor indexed="64"/>
      </patternFill>
    </fill>
    <fill>
      <patternFill patternType="solid">
        <fgColor theme="0"/>
        <bgColor indexed="64"/>
      </patternFill>
    </fill>
    <fill>
      <patternFill patternType="solid">
        <fgColor rgb="FFFFFF00"/>
        <bgColor indexed="64"/>
      </patternFill>
    </fill>
    <fill>
      <patternFill patternType="solid">
        <fgColor theme="9" tint="0.59999389629810485"/>
        <bgColor indexed="64"/>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indexed="64"/>
      </left>
      <right/>
      <top style="thin">
        <color indexed="64"/>
      </top>
      <bottom style="thin">
        <color indexed="64"/>
      </bottom>
      <diagonal/>
    </border>
  </borders>
  <cellStyleXfs count="1">
    <xf numFmtId="0" fontId="0" fillId="0" borderId="0"/>
  </cellStyleXfs>
  <cellXfs count="48">
    <xf numFmtId="0" fontId="0" fillId="0" borderId="0" xfId="0"/>
    <xf numFmtId="49" fontId="1" fillId="4" borderId="1" xfId="0" applyNumberFormat="1" applyFont="1" applyFill="1" applyBorder="1" applyAlignment="1" applyProtection="1">
      <alignment horizontal="left" wrapText="1"/>
      <protection locked="0"/>
    </xf>
    <xf numFmtId="164" fontId="1" fillId="4" borderId="1" xfId="0" applyNumberFormat="1" applyFont="1" applyFill="1" applyBorder="1" applyAlignment="1">
      <alignment horizontal="right" wrapText="1"/>
    </xf>
    <xf numFmtId="49" fontId="0" fillId="4" borderId="1" xfId="0" applyNumberFormat="1" applyFill="1" applyBorder="1" applyAlignment="1">
      <alignment horizontal="right" wrapText="1"/>
    </xf>
    <xf numFmtId="49" fontId="0" fillId="4" borderId="1" xfId="0" applyNumberFormat="1" applyFill="1" applyBorder="1" applyAlignment="1">
      <alignment horizontal="left" wrapText="1"/>
    </xf>
    <xf numFmtId="49" fontId="3" fillId="4" borderId="1" xfId="0" applyNumberFormat="1" applyFont="1" applyFill="1" applyBorder="1" applyAlignment="1">
      <alignment horizontal="left" wrapText="1"/>
    </xf>
    <xf numFmtId="49" fontId="3" fillId="4" borderId="1" xfId="0" applyNumberFormat="1" applyFont="1" applyFill="1" applyBorder="1" applyAlignment="1">
      <alignment horizontal="right" wrapText="1"/>
    </xf>
    <xf numFmtId="0" fontId="3" fillId="0" borderId="0" xfId="0" applyFont="1" applyAlignment="1">
      <alignment wrapText="1"/>
    </xf>
    <xf numFmtId="49" fontId="0" fillId="2" borderId="1" xfId="0" applyNumberFormat="1" applyFill="1" applyBorder="1" applyAlignment="1">
      <alignment horizontal="left" wrapText="1"/>
    </xf>
    <xf numFmtId="0" fontId="0" fillId="0" borderId="0" xfId="0" applyAlignment="1">
      <alignment wrapText="1"/>
    </xf>
    <xf numFmtId="4" fontId="0" fillId="0" borderId="0" xfId="0" applyNumberFormat="1" applyAlignment="1">
      <alignment wrapText="1"/>
    </xf>
    <xf numFmtId="49" fontId="0" fillId="3" borderId="1" xfId="0" applyNumberFormat="1" applyFill="1" applyBorder="1" applyAlignment="1">
      <alignment horizontal="left"/>
    </xf>
    <xf numFmtId="49" fontId="0" fillId="3" borderId="1" xfId="0" applyNumberFormat="1" applyFill="1" applyBorder="1" applyAlignment="1">
      <alignment horizontal="left" wrapText="1"/>
    </xf>
    <xf numFmtId="4" fontId="0" fillId="3" borderId="1" xfId="0" applyNumberFormat="1" applyFill="1" applyBorder="1" applyAlignment="1">
      <alignment horizontal="left" wrapText="1"/>
    </xf>
    <xf numFmtId="49" fontId="0" fillId="4" borderId="1" xfId="0" applyNumberFormat="1" applyFill="1" applyBorder="1" applyAlignment="1">
      <alignment horizontal="left"/>
    </xf>
    <xf numFmtId="164" fontId="0" fillId="4" borderId="1" xfId="0" applyNumberFormat="1" applyFill="1" applyBorder="1" applyAlignment="1">
      <alignment horizontal="right" wrapText="1"/>
    </xf>
    <xf numFmtId="49" fontId="0" fillId="4" borderId="1" xfId="0" applyNumberFormat="1" applyFill="1" applyBorder="1" applyAlignment="1" applyProtection="1">
      <alignment horizontal="left" wrapText="1"/>
      <protection locked="0"/>
    </xf>
    <xf numFmtId="4" fontId="0" fillId="4" borderId="1" xfId="0" applyNumberFormat="1" applyFill="1" applyBorder="1" applyAlignment="1" applyProtection="1">
      <alignment horizontal="right" wrapText="1"/>
      <protection locked="0"/>
    </xf>
    <xf numFmtId="0" fontId="3" fillId="5" borderId="2" xfId="0" applyFont="1" applyFill="1" applyBorder="1" applyAlignment="1">
      <alignment wrapText="1"/>
    </xf>
    <xf numFmtId="49" fontId="0" fillId="0" borderId="1" xfId="0" applyNumberFormat="1" applyBorder="1" applyAlignment="1">
      <alignment horizontal="left" wrapText="1"/>
    </xf>
    <xf numFmtId="49" fontId="0" fillId="4" borderId="3" xfId="0" applyNumberFormat="1" applyFill="1" applyBorder="1" applyAlignment="1">
      <alignment horizontal="left"/>
    </xf>
    <xf numFmtId="0" fontId="3" fillId="5" borderId="4" xfId="0" applyFont="1" applyFill="1" applyBorder="1" applyAlignment="1">
      <alignment wrapText="1"/>
    </xf>
    <xf numFmtId="49" fontId="3" fillId="4" borderId="3" xfId="0" applyNumberFormat="1" applyFont="1" applyFill="1" applyBorder="1" applyAlignment="1">
      <alignment horizontal="right" wrapText="1"/>
    </xf>
    <xf numFmtId="49" fontId="3" fillId="4" borderId="3" xfId="0" applyNumberFormat="1" applyFont="1" applyFill="1" applyBorder="1" applyAlignment="1">
      <alignment horizontal="left" wrapText="1"/>
    </xf>
    <xf numFmtId="164" fontId="0" fillId="4" borderId="3" xfId="0" applyNumberFormat="1" applyFill="1" applyBorder="1" applyAlignment="1">
      <alignment horizontal="right" wrapText="1"/>
    </xf>
    <xf numFmtId="49" fontId="0" fillId="4" borderId="3" xfId="0" applyNumberFormat="1" applyFill="1" applyBorder="1" applyAlignment="1" applyProtection="1">
      <alignment horizontal="left" wrapText="1"/>
      <protection locked="0"/>
    </xf>
    <xf numFmtId="0" fontId="0" fillId="0" borderId="2" xfId="0" applyBorder="1"/>
    <xf numFmtId="0" fontId="0" fillId="0" borderId="2" xfId="0" applyBorder="1" applyAlignment="1">
      <alignment wrapText="1"/>
    </xf>
    <xf numFmtId="0" fontId="1" fillId="0" borderId="2" xfId="0" applyFont="1" applyBorder="1" applyAlignment="1">
      <alignment wrapText="1"/>
    </xf>
    <xf numFmtId="0" fontId="1" fillId="0" borderId="2" xfId="0" applyFont="1" applyBorder="1"/>
    <xf numFmtId="49" fontId="1" fillId="4" borderId="2" xfId="0" applyNumberFormat="1" applyFont="1" applyFill="1" applyBorder="1" applyAlignment="1">
      <alignment horizontal="right" wrapText="1"/>
    </xf>
    <xf numFmtId="49" fontId="1" fillId="4" borderId="2" xfId="0" applyNumberFormat="1" applyFont="1" applyFill="1" applyBorder="1" applyAlignment="1" applyProtection="1">
      <alignment horizontal="left" wrapText="1"/>
      <protection locked="0"/>
    </xf>
    <xf numFmtId="49" fontId="3" fillId="4" borderId="2" xfId="0" applyNumberFormat="1" applyFont="1" applyFill="1" applyBorder="1" applyAlignment="1">
      <alignment horizontal="left" wrapText="1"/>
    </xf>
    <xf numFmtId="0" fontId="3" fillId="0" borderId="2" xfId="0" applyFont="1" applyBorder="1" applyAlignment="1">
      <alignment wrapText="1"/>
    </xf>
    <xf numFmtId="49" fontId="3" fillId="0" borderId="2" xfId="0" applyNumberFormat="1" applyFont="1" applyBorder="1" applyAlignment="1">
      <alignment horizontal="left" wrapText="1"/>
    </xf>
    <xf numFmtId="49" fontId="0" fillId="3" borderId="3" xfId="0" applyNumberFormat="1" applyFill="1" applyBorder="1" applyAlignment="1">
      <alignment horizontal="left"/>
    </xf>
    <xf numFmtId="49" fontId="0" fillId="3" borderId="5" xfId="0" applyNumberFormat="1" applyFill="1" applyBorder="1" applyAlignment="1">
      <alignment horizontal="left" wrapText="1"/>
    </xf>
    <xf numFmtId="49" fontId="0" fillId="4" borderId="5" xfId="0" applyNumberFormat="1" applyFill="1" applyBorder="1" applyAlignment="1" applyProtection="1">
      <alignment horizontal="left" wrapText="1"/>
      <protection locked="0"/>
    </xf>
    <xf numFmtId="49" fontId="0" fillId="4" borderId="6" xfId="0" applyNumberFormat="1" applyFill="1" applyBorder="1" applyAlignment="1" applyProtection="1">
      <alignment horizontal="left" wrapText="1"/>
      <protection locked="0"/>
    </xf>
    <xf numFmtId="0" fontId="0" fillId="0" borderId="7" xfId="0" applyBorder="1" applyAlignment="1">
      <alignment wrapText="1"/>
    </xf>
    <xf numFmtId="0" fontId="0" fillId="6" borderId="2" xfId="0" applyFill="1" applyBorder="1"/>
    <xf numFmtId="166" fontId="0" fillId="4" borderId="1" xfId="0" applyNumberFormat="1" applyFill="1" applyBorder="1" applyAlignment="1" applyProtection="1">
      <alignment horizontal="right" wrapText="1"/>
      <protection locked="0"/>
    </xf>
    <xf numFmtId="49" fontId="0" fillId="0" borderId="2" xfId="0" applyNumberFormat="1" applyBorder="1"/>
    <xf numFmtId="0" fontId="0" fillId="6" borderId="0" xfId="0" applyFill="1"/>
    <xf numFmtId="49" fontId="0" fillId="6" borderId="0" xfId="0" applyNumberFormat="1" applyFill="1"/>
    <xf numFmtId="165" fontId="0" fillId="7" borderId="1" xfId="0" applyNumberFormat="1" applyFill="1" applyBorder="1" applyAlignment="1" applyProtection="1">
      <alignment horizontal="right" wrapText="1"/>
      <protection locked="0"/>
    </xf>
    <xf numFmtId="165" fontId="0" fillId="7" borderId="3" xfId="0" applyNumberFormat="1" applyFill="1" applyBorder="1" applyAlignment="1" applyProtection="1">
      <alignment horizontal="right" wrapText="1"/>
      <protection locked="0"/>
    </xf>
    <xf numFmtId="0" fontId="0" fillId="7" borderId="2" xfId="0" applyFill="1" applyBorder="1" applyAlignment="1">
      <alignment wrapText="1"/>
    </xf>
  </cellXfs>
  <cellStyles count="1">
    <cellStyle name="Navadno" xfId="0" builtinId="0"/>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48"/>
  <sheetViews>
    <sheetView tabSelected="1" topLeftCell="B1" workbookViewId="0">
      <selection activeCell="K9" sqref="K9:L44"/>
    </sheetView>
  </sheetViews>
  <sheetFormatPr defaultColWidth="8.85546875" defaultRowHeight="15" x14ac:dyDescent="0.25"/>
  <cols>
    <col min="2" max="2" width="22.28515625" customWidth="1"/>
    <col min="3" max="3" width="51" style="9" customWidth="1"/>
    <col min="4" max="5" width="8.85546875" style="9"/>
    <col min="6" max="6" width="9.140625" style="9" customWidth="1"/>
    <col min="7" max="8" width="14.42578125" style="9" customWidth="1"/>
    <col min="9" max="9" width="10.42578125" style="9" bestFit="1" customWidth="1"/>
    <col min="10" max="10" width="22.7109375" style="9" customWidth="1"/>
    <col min="11" max="11" width="10.28515625" style="9" customWidth="1"/>
    <col min="12" max="12" width="14" style="9" customWidth="1"/>
    <col min="13" max="13" width="9.140625" style="10" customWidth="1"/>
    <col min="14" max="14" width="11.7109375" style="9" customWidth="1"/>
    <col min="15" max="15" width="10.7109375" style="9" customWidth="1"/>
  </cols>
  <sheetData>
    <row r="1" spans="1:20" ht="60" x14ac:dyDescent="0.25">
      <c r="B1" s="8" t="s">
        <v>1</v>
      </c>
      <c r="C1" s="8" t="s">
        <v>2</v>
      </c>
    </row>
    <row r="3" spans="1:20" ht="120" x14ac:dyDescent="0.25">
      <c r="A3" s="8" t="s">
        <v>3</v>
      </c>
      <c r="B3" s="8" t="s">
        <v>4</v>
      </c>
      <c r="C3" s="8" t="s">
        <v>5</v>
      </c>
      <c r="D3" s="8" t="s">
        <v>6</v>
      </c>
      <c r="E3" s="8" t="s">
        <v>0</v>
      </c>
      <c r="F3" s="8" t="s">
        <v>7</v>
      </c>
      <c r="G3" s="8" t="s">
        <v>8</v>
      </c>
      <c r="H3" s="8" t="s">
        <v>9</v>
      </c>
      <c r="I3" s="8" t="s">
        <v>10</v>
      </c>
      <c r="J3" s="8" t="s">
        <v>11</v>
      </c>
      <c r="K3" s="8" t="s">
        <v>139</v>
      </c>
      <c r="L3" s="8" t="s">
        <v>12</v>
      </c>
      <c r="M3" s="8" t="s">
        <v>140</v>
      </c>
      <c r="N3" s="8" t="s">
        <v>13</v>
      </c>
      <c r="O3" s="8" t="s">
        <v>141</v>
      </c>
      <c r="P3" s="8" t="s">
        <v>142</v>
      </c>
      <c r="Q3" s="8" t="s">
        <v>143</v>
      </c>
      <c r="R3" s="8" t="s">
        <v>144</v>
      </c>
      <c r="S3" s="8" t="s">
        <v>14</v>
      </c>
      <c r="T3" s="8" t="s">
        <v>15</v>
      </c>
    </row>
    <row r="4" spans="1:20" x14ac:dyDescent="0.25">
      <c r="A4" s="11" t="s">
        <v>16</v>
      </c>
      <c r="B4" s="11" t="s">
        <v>17</v>
      </c>
      <c r="C4" s="12" t="s">
        <v>18</v>
      </c>
      <c r="D4" s="11" t="s">
        <v>18</v>
      </c>
      <c r="E4" s="11" t="s">
        <v>18</v>
      </c>
      <c r="F4" s="11" t="s">
        <v>18</v>
      </c>
      <c r="G4" s="11" t="s">
        <v>18</v>
      </c>
      <c r="H4" s="11" t="s">
        <v>18</v>
      </c>
      <c r="I4" s="11" t="s">
        <v>18</v>
      </c>
      <c r="J4" s="11" t="s">
        <v>18</v>
      </c>
      <c r="K4" s="11" t="s">
        <v>18</v>
      </c>
      <c r="L4" s="11" t="s">
        <v>18</v>
      </c>
      <c r="M4" s="11" t="s">
        <v>18</v>
      </c>
      <c r="N4" s="11" t="s">
        <v>18</v>
      </c>
      <c r="O4" s="11" t="s">
        <v>18</v>
      </c>
      <c r="P4" s="11" t="s">
        <v>18</v>
      </c>
      <c r="Q4" s="11" t="s">
        <v>18</v>
      </c>
      <c r="R4" s="11"/>
      <c r="S4" s="11" t="s">
        <v>18</v>
      </c>
      <c r="T4" s="11" t="s">
        <v>18</v>
      </c>
    </row>
    <row r="5" spans="1:20" x14ac:dyDescent="0.25">
      <c r="A5" s="11" t="s">
        <v>16</v>
      </c>
      <c r="B5" s="11" t="s">
        <v>19</v>
      </c>
      <c r="C5" s="12" t="s">
        <v>20</v>
      </c>
      <c r="D5" s="11" t="s">
        <v>18</v>
      </c>
      <c r="E5" s="11" t="s">
        <v>18</v>
      </c>
      <c r="F5" s="11" t="s">
        <v>18</v>
      </c>
      <c r="G5" s="11" t="s">
        <v>18</v>
      </c>
      <c r="H5" s="11" t="s">
        <v>18</v>
      </c>
      <c r="I5" s="11" t="s">
        <v>18</v>
      </c>
      <c r="J5" s="11" t="s">
        <v>18</v>
      </c>
      <c r="K5" s="11" t="s">
        <v>18</v>
      </c>
      <c r="L5" s="11" t="s">
        <v>18</v>
      </c>
      <c r="M5" s="11" t="s">
        <v>18</v>
      </c>
      <c r="N5" s="11" t="s">
        <v>18</v>
      </c>
      <c r="O5" s="11" t="s">
        <v>18</v>
      </c>
      <c r="P5" s="11" t="s">
        <v>18</v>
      </c>
      <c r="Q5" s="11" t="s">
        <v>18</v>
      </c>
      <c r="R5" s="11"/>
      <c r="S5" s="11" t="s">
        <v>18</v>
      </c>
      <c r="T5" s="11" t="s">
        <v>18</v>
      </c>
    </row>
    <row r="6" spans="1:20" x14ac:dyDescent="0.25">
      <c r="A6" s="11" t="s">
        <v>16</v>
      </c>
      <c r="B6" s="11" t="s">
        <v>21</v>
      </c>
      <c r="C6" s="12" t="s">
        <v>20</v>
      </c>
      <c r="D6" s="11" t="s">
        <v>18</v>
      </c>
      <c r="E6" s="11" t="s">
        <v>18</v>
      </c>
      <c r="F6" s="11" t="s">
        <v>18</v>
      </c>
      <c r="G6" s="11" t="s">
        <v>18</v>
      </c>
      <c r="H6" s="11" t="s">
        <v>18</v>
      </c>
      <c r="I6" s="11" t="s">
        <v>18</v>
      </c>
      <c r="J6" s="11" t="s">
        <v>18</v>
      </c>
      <c r="K6" s="11" t="s">
        <v>18</v>
      </c>
      <c r="L6" s="11" t="s">
        <v>18</v>
      </c>
      <c r="M6" s="11" t="s">
        <v>18</v>
      </c>
      <c r="N6" s="11" t="s">
        <v>18</v>
      </c>
      <c r="O6" s="11" t="s">
        <v>18</v>
      </c>
      <c r="P6" s="11" t="s">
        <v>18</v>
      </c>
      <c r="Q6" s="11" t="s">
        <v>18</v>
      </c>
      <c r="R6" s="11"/>
      <c r="S6" s="11" t="s">
        <v>18</v>
      </c>
      <c r="T6" s="11" t="s">
        <v>18</v>
      </c>
    </row>
    <row r="7" spans="1:20" x14ac:dyDescent="0.25">
      <c r="A7" s="11" t="s">
        <v>16</v>
      </c>
      <c r="B7" s="11" t="s">
        <v>22</v>
      </c>
      <c r="C7" s="12" t="s">
        <v>20</v>
      </c>
      <c r="D7" s="35" t="s">
        <v>18</v>
      </c>
      <c r="E7" s="35" t="s">
        <v>18</v>
      </c>
      <c r="F7" s="35" t="s">
        <v>18</v>
      </c>
      <c r="G7" s="35" t="s">
        <v>18</v>
      </c>
      <c r="H7" s="35" t="s">
        <v>18</v>
      </c>
      <c r="I7" s="35" t="s">
        <v>18</v>
      </c>
      <c r="J7" s="35" t="s">
        <v>18</v>
      </c>
      <c r="K7" s="35" t="s">
        <v>18</v>
      </c>
      <c r="L7" s="35" t="s">
        <v>18</v>
      </c>
      <c r="M7" s="35" t="s">
        <v>18</v>
      </c>
      <c r="N7" s="35" t="s">
        <v>18</v>
      </c>
      <c r="O7" s="35" t="s">
        <v>18</v>
      </c>
      <c r="P7" s="35" t="s">
        <v>18</v>
      </c>
      <c r="Q7" s="35" t="s">
        <v>18</v>
      </c>
      <c r="R7" s="35"/>
      <c r="S7" s="35" t="s">
        <v>18</v>
      </c>
      <c r="T7" s="35" t="s">
        <v>18</v>
      </c>
    </row>
    <row r="8" spans="1:20" x14ac:dyDescent="0.25">
      <c r="A8" s="11" t="s">
        <v>16</v>
      </c>
      <c r="B8" s="11" t="s">
        <v>23</v>
      </c>
      <c r="C8" s="12" t="s">
        <v>20</v>
      </c>
      <c r="D8" s="12" t="s">
        <v>18</v>
      </c>
      <c r="E8" s="12" t="s">
        <v>18</v>
      </c>
      <c r="F8" s="12" t="s">
        <v>18</v>
      </c>
      <c r="G8" s="12" t="s">
        <v>18</v>
      </c>
      <c r="H8" s="12" t="s">
        <v>18</v>
      </c>
      <c r="I8" s="12" t="s">
        <v>18</v>
      </c>
      <c r="J8" s="12" t="s">
        <v>18</v>
      </c>
      <c r="K8" s="12" t="s">
        <v>18</v>
      </c>
      <c r="L8" s="12" t="s">
        <v>18</v>
      </c>
      <c r="M8" s="13" t="s">
        <v>18</v>
      </c>
      <c r="N8" s="12" t="s">
        <v>18</v>
      </c>
      <c r="O8" s="36" t="s">
        <v>18</v>
      </c>
      <c r="P8" s="40"/>
      <c r="Q8" s="40"/>
      <c r="R8" s="40"/>
      <c r="S8" s="40"/>
      <c r="T8" s="40"/>
    </row>
    <row r="9" spans="1:20" ht="135" x14ac:dyDescent="0.25">
      <c r="A9" s="14" t="s">
        <v>16</v>
      </c>
      <c r="B9" s="14" t="s">
        <v>24</v>
      </c>
      <c r="C9" s="5" t="s">
        <v>113</v>
      </c>
      <c r="D9" s="6" t="s">
        <v>101</v>
      </c>
      <c r="E9" s="5" t="s">
        <v>25</v>
      </c>
      <c r="F9" s="15"/>
      <c r="G9" s="16"/>
      <c r="H9" s="16"/>
      <c r="I9" s="16"/>
      <c r="J9" s="16"/>
      <c r="K9" s="45"/>
      <c r="L9" s="41"/>
      <c r="M9" s="17">
        <f>K9*(L9+100)*0.01</f>
        <v>0</v>
      </c>
      <c r="N9" s="16"/>
      <c r="O9" s="37"/>
      <c r="P9" s="26"/>
      <c r="Q9" s="42">
        <f>K9*D9</f>
        <v>0</v>
      </c>
      <c r="R9" s="42">
        <f>M9*D9</f>
        <v>0</v>
      </c>
      <c r="S9" s="26"/>
      <c r="T9" s="26"/>
    </row>
    <row r="10" spans="1:20" ht="75" x14ac:dyDescent="0.25">
      <c r="A10" s="14" t="s">
        <v>52</v>
      </c>
      <c r="B10" s="14" t="s">
        <v>26</v>
      </c>
      <c r="C10" s="7" t="s">
        <v>55</v>
      </c>
      <c r="D10" s="6" t="s">
        <v>147</v>
      </c>
      <c r="E10" s="5" t="s">
        <v>25</v>
      </c>
      <c r="F10" s="15"/>
      <c r="G10" s="16"/>
      <c r="H10" s="16"/>
      <c r="I10" s="16"/>
      <c r="J10" s="1"/>
      <c r="K10" s="45"/>
      <c r="L10" s="41"/>
      <c r="M10" s="17">
        <f t="shared" ref="M10:M44" si="0">K10*(L10+100)*0.01</f>
        <v>0</v>
      </c>
      <c r="N10" s="16"/>
      <c r="O10" s="37"/>
      <c r="P10" s="26"/>
      <c r="Q10" s="42">
        <f t="shared" ref="Q10:Q44" si="1">K10*D10</f>
        <v>0</v>
      </c>
      <c r="R10" s="42">
        <f t="shared" ref="R10:R44" si="2">M10*D10</f>
        <v>0</v>
      </c>
      <c r="S10" s="26"/>
      <c r="T10" s="26"/>
    </row>
    <row r="11" spans="1:20" ht="210" x14ac:dyDescent="0.25">
      <c r="A11" s="14" t="s">
        <v>64</v>
      </c>
      <c r="B11" s="14" t="s">
        <v>27</v>
      </c>
      <c r="C11" s="5" t="s">
        <v>70</v>
      </c>
      <c r="D11" s="6" t="s">
        <v>114</v>
      </c>
      <c r="E11" s="5" t="s">
        <v>25</v>
      </c>
      <c r="F11" s="15"/>
      <c r="G11" s="16"/>
      <c r="H11" s="16"/>
      <c r="I11" s="16"/>
      <c r="J11" s="1"/>
      <c r="K11" s="45"/>
      <c r="L11" s="41"/>
      <c r="M11" s="17">
        <f t="shared" si="0"/>
        <v>0</v>
      </c>
      <c r="N11" s="16"/>
      <c r="O11" s="37"/>
      <c r="P11" s="26"/>
      <c r="Q11" s="42">
        <f t="shared" si="1"/>
        <v>0</v>
      </c>
      <c r="R11" s="42">
        <f t="shared" si="2"/>
        <v>0</v>
      </c>
      <c r="S11" s="26"/>
      <c r="T11" s="26"/>
    </row>
    <row r="12" spans="1:20" ht="195" x14ac:dyDescent="0.25">
      <c r="A12" s="14" t="s">
        <v>76</v>
      </c>
      <c r="B12" s="14" t="s">
        <v>28</v>
      </c>
      <c r="C12" s="5" t="s">
        <v>65</v>
      </c>
      <c r="D12" s="6" t="s">
        <v>61</v>
      </c>
      <c r="E12" s="5" t="s">
        <v>25</v>
      </c>
      <c r="F12" s="2"/>
      <c r="G12" s="1"/>
      <c r="H12" s="1"/>
      <c r="I12" s="1"/>
      <c r="J12" s="1"/>
      <c r="K12" s="45"/>
      <c r="L12" s="41"/>
      <c r="M12" s="17">
        <f t="shared" si="0"/>
        <v>0</v>
      </c>
      <c r="N12" s="16"/>
      <c r="O12" s="37"/>
      <c r="P12" s="26"/>
      <c r="Q12" s="42">
        <f t="shared" si="1"/>
        <v>0</v>
      </c>
      <c r="R12" s="42">
        <f t="shared" si="2"/>
        <v>0</v>
      </c>
      <c r="S12" s="26"/>
      <c r="T12" s="26"/>
    </row>
    <row r="13" spans="1:20" ht="180" x14ac:dyDescent="0.25">
      <c r="A13" s="14" t="s">
        <v>77</v>
      </c>
      <c r="B13" s="14" t="s">
        <v>29</v>
      </c>
      <c r="C13" s="4" t="s">
        <v>71</v>
      </c>
      <c r="D13" s="3" t="s">
        <v>54</v>
      </c>
      <c r="E13" s="4" t="s">
        <v>25</v>
      </c>
      <c r="F13" s="15"/>
      <c r="G13" s="16"/>
      <c r="H13" s="16"/>
      <c r="I13" s="16"/>
      <c r="J13" s="16"/>
      <c r="K13" s="45"/>
      <c r="L13" s="41"/>
      <c r="M13" s="17">
        <f t="shared" si="0"/>
        <v>0</v>
      </c>
      <c r="N13" s="16"/>
      <c r="O13" s="37"/>
      <c r="P13" s="26"/>
      <c r="Q13" s="42">
        <f t="shared" si="1"/>
        <v>0</v>
      </c>
      <c r="R13" s="42">
        <f t="shared" si="2"/>
        <v>0</v>
      </c>
      <c r="S13" s="26"/>
      <c r="T13" s="26"/>
    </row>
    <row r="14" spans="1:20" ht="180" x14ac:dyDescent="0.25">
      <c r="A14" s="14" t="s">
        <v>53</v>
      </c>
      <c r="B14" s="14" t="s">
        <v>31</v>
      </c>
      <c r="C14" s="4" t="s">
        <v>66</v>
      </c>
      <c r="D14" s="3" t="s">
        <v>81</v>
      </c>
      <c r="E14" s="4" t="s">
        <v>25</v>
      </c>
      <c r="F14" s="15"/>
      <c r="G14" s="16"/>
      <c r="H14" s="16"/>
      <c r="I14" s="16"/>
      <c r="J14" s="16"/>
      <c r="K14" s="45"/>
      <c r="L14" s="41"/>
      <c r="M14" s="17">
        <f t="shared" si="0"/>
        <v>0</v>
      </c>
      <c r="N14" s="16"/>
      <c r="O14" s="37"/>
      <c r="P14" s="26"/>
      <c r="Q14" s="42">
        <f t="shared" si="1"/>
        <v>0</v>
      </c>
      <c r="R14" s="42">
        <f t="shared" si="2"/>
        <v>0</v>
      </c>
      <c r="S14" s="26"/>
      <c r="T14" s="26"/>
    </row>
    <row r="15" spans="1:20" ht="195" x14ac:dyDescent="0.25">
      <c r="A15" s="14" t="s">
        <v>78</v>
      </c>
      <c r="B15" s="14" t="s">
        <v>33</v>
      </c>
      <c r="C15" s="4" t="s">
        <v>30</v>
      </c>
      <c r="D15" s="3">
        <v>200</v>
      </c>
      <c r="E15" s="4" t="s">
        <v>25</v>
      </c>
      <c r="F15" s="15"/>
      <c r="G15" s="16"/>
      <c r="H15" s="16"/>
      <c r="I15" s="16"/>
      <c r="J15" s="16"/>
      <c r="K15" s="45"/>
      <c r="L15" s="41"/>
      <c r="M15" s="17">
        <f t="shared" si="0"/>
        <v>0</v>
      </c>
      <c r="N15" s="16"/>
      <c r="O15" s="37"/>
      <c r="P15" s="26"/>
      <c r="Q15" s="42">
        <f t="shared" si="1"/>
        <v>0</v>
      </c>
      <c r="R15" s="42">
        <f t="shared" si="2"/>
        <v>0</v>
      </c>
      <c r="S15" s="26"/>
      <c r="T15" s="26"/>
    </row>
    <row r="16" spans="1:20" ht="122.25" x14ac:dyDescent="0.25">
      <c r="A16" s="14" t="s">
        <v>79</v>
      </c>
      <c r="B16" s="14" t="s">
        <v>35</v>
      </c>
      <c r="C16" s="4" t="s">
        <v>116</v>
      </c>
      <c r="D16" s="3" t="s">
        <v>115</v>
      </c>
      <c r="E16" s="4" t="s">
        <v>32</v>
      </c>
      <c r="F16" s="15"/>
      <c r="G16" s="16"/>
      <c r="H16" s="16"/>
      <c r="I16" s="16"/>
      <c r="J16" s="16"/>
      <c r="K16" s="45"/>
      <c r="L16" s="41"/>
      <c r="M16" s="17">
        <f t="shared" si="0"/>
        <v>0</v>
      </c>
      <c r="N16" s="16"/>
      <c r="O16" s="37"/>
      <c r="P16" s="26"/>
      <c r="Q16" s="42">
        <f t="shared" si="1"/>
        <v>0</v>
      </c>
      <c r="R16" s="42">
        <f t="shared" si="2"/>
        <v>0</v>
      </c>
      <c r="S16" s="26"/>
      <c r="T16" s="26"/>
    </row>
    <row r="17" spans="1:20" ht="165" x14ac:dyDescent="0.25">
      <c r="A17" s="14" t="s">
        <v>80</v>
      </c>
      <c r="B17" s="14" t="s">
        <v>38</v>
      </c>
      <c r="C17" s="18" t="s">
        <v>74</v>
      </c>
      <c r="D17" s="3" t="s">
        <v>72</v>
      </c>
      <c r="E17" s="4" t="s">
        <v>73</v>
      </c>
      <c r="F17" s="15"/>
      <c r="G17" s="16"/>
      <c r="H17" s="16"/>
      <c r="I17" s="16"/>
      <c r="J17" s="16"/>
      <c r="K17" s="45"/>
      <c r="L17" s="41"/>
      <c r="M17" s="17">
        <f t="shared" si="0"/>
        <v>0</v>
      </c>
      <c r="N17" s="16"/>
      <c r="O17" s="37"/>
      <c r="P17" s="26"/>
      <c r="Q17" s="42">
        <f t="shared" si="1"/>
        <v>0</v>
      </c>
      <c r="R17" s="42">
        <f t="shared" si="2"/>
        <v>0</v>
      </c>
      <c r="S17" s="26"/>
      <c r="T17" s="26"/>
    </row>
    <row r="18" spans="1:20" ht="105" x14ac:dyDescent="0.25">
      <c r="A18" s="14" t="s">
        <v>81</v>
      </c>
      <c r="B18" s="14" t="s">
        <v>39</v>
      </c>
      <c r="C18" s="18" t="s">
        <v>117</v>
      </c>
      <c r="D18" s="6" t="s">
        <v>59</v>
      </c>
      <c r="E18" s="5" t="s">
        <v>34</v>
      </c>
      <c r="F18" s="2"/>
      <c r="G18" s="1"/>
      <c r="H18" s="1"/>
      <c r="I18" s="1"/>
      <c r="J18" s="1"/>
      <c r="K18" s="45"/>
      <c r="L18" s="41"/>
      <c r="M18" s="17">
        <f t="shared" si="0"/>
        <v>0</v>
      </c>
      <c r="N18" s="16"/>
      <c r="O18" s="37"/>
      <c r="P18" s="26"/>
      <c r="Q18" s="42">
        <f t="shared" si="1"/>
        <v>0</v>
      </c>
      <c r="R18" s="42">
        <f t="shared" si="2"/>
        <v>0</v>
      </c>
      <c r="S18" s="26"/>
      <c r="T18" s="26"/>
    </row>
    <row r="19" spans="1:20" ht="225" x14ac:dyDescent="0.25">
      <c r="A19" s="14" t="s">
        <v>82</v>
      </c>
      <c r="B19" s="14" t="s">
        <v>40</v>
      </c>
      <c r="C19" s="4" t="s">
        <v>36</v>
      </c>
      <c r="D19" s="3" t="s">
        <v>118</v>
      </c>
      <c r="E19" s="4" t="s">
        <v>37</v>
      </c>
      <c r="F19" s="15"/>
      <c r="G19" s="16"/>
      <c r="H19" s="16"/>
      <c r="I19" s="16"/>
      <c r="J19" s="16"/>
      <c r="K19" s="45"/>
      <c r="L19" s="41"/>
      <c r="M19" s="17">
        <f t="shared" si="0"/>
        <v>0</v>
      </c>
      <c r="N19" s="16"/>
      <c r="O19" s="37"/>
      <c r="P19" s="26"/>
      <c r="Q19" s="42">
        <f t="shared" si="1"/>
        <v>0</v>
      </c>
      <c r="R19" s="42">
        <f t="shared" si="2"/>
        <v>0</v>
      </c>
      <c r="S19" s="26"/>
      <c r="T19" s="26"/>
    </row>
    <row r="20" spans="1:20" ht="120" x14ac:dyDescent="0.25">
      <c r="A20" s="14" t="s">
        <v>83</v>
      </c>
      <c r="B20" s="14" t="s">
        <v>41</v>
      </c>
      <c r="C20" s="5" t="s">
        <v>67</v>
      </c>
      <c r="D20" s="6" t="s">
        <v>54</v>
      </c>
      <c r="E20" s="5" t="s">
        <v>25</v>
      </c>
      <c r="F20" s="15"/>
      <c r="G20" s="16"/>
      <c r="H20" s="16"/>
      <c r="I20" s="16"/>
      <c r="J20" s="16"/>
      <c r="K20" s="45"/>
      <c r="L20" s="41"/>
      <c r="M20" s="17">
        <f t="shared" si="0"/>
        <v>0</v>
      </c>
      <c r="N20" s="16"/>
      <c r="O20" s="37"/>
      <c r="P20" s="26"/>
      <c r="Q20" s="42">
        <f t="shared" si="1"/>
        <v>0</v>
      </c>
      <c r="R20" s="42">
        <f t="shared" si="2"/>
        <v>0</v>
      </c>
      <c r="S20" s="26"/>
      <c r="T20" s="26"/>
    </row>
    <row r="21" spans="1:20" ht="120" x14ac:dyDescent="0.25">
      <c r="A21" s="14" t="s">
        <v>84</v>
      </c>
      <c r="B21" s="14" t="s">
        <v>42</v>
      </c>
      <c r="C21" s="5" t="s">
        <v>119</v>
      </c>
      <c r="D21" s="6" t="s">
        <v>121</v>
      </c>
      <c r="E21" s="5" t="s">
        <v>25</v>
      </c>
      <c r="F21" s="15"/>
      <c r="G21" s="16"/>
      <c r="H21" s="16"/>
      <c r="I21" s="16"/>
      <c r="J21" s="16"/>
      <c r="K21" s="45"/>
      <c r="L21" s="41"/>
      <c r="M21" s="17">
        <f t="shared" si="0"/>
        <v>0</v>
      </c>
      <c r="N21" s="16"/>
      <c r="O21" s="37"/>
      <c r="P21" s="26"/>
      <c r="Q21" s="42">
        <f t="shared" si="1"/>
        <v>0</v>
      </c>
      <c r="R21" s="42">
        <f t="shared" si="2"/>
        <v>0</v>
      </c>
      <c r="S21" s="26"/>
      <c r="T21" s="26"/>
    </row>
    <row r="22" spans="1:20" ht="90" x14ac:dyDescent="0.25">
      <c r="A22" s="14" t="s">
        <v>85</v>
      </c>
      <c r="B22" s="14" t="s">
        <v>43</v>
      </c>
      <c r="C22" s="5" t="s">
        <v>62</v>
      </c>
      <c r="D22" s="6" t="s">
        <v>100</v>
      </c>
      <c r="E22" s="5" t="s">
        <v>25</v>
      </c>
      <c r="F22" s="15"/>
      <c r="G22" s="16"/>
      <c r="H22" s="16"/>
      <c r="I22" s="16"/>
      <c r="J22" s="16"/>
      <c r="K22" s="45"/>
      <c r="L22" s="41"/>
      <c r="M22" s="17">
        <f t="shared" si="0"/>
        <v>0</v>
      </c>
      <c r="N22" s="16"/>
      <c r="O22" s="37"/>
      <c r="P22" s="26"/>
      <c r="Q22" s="42">
        <f t="shared" si="1"/>
        <v>0</v>
      </c>
      <c r="R22" s="42">
        <f t="shared" si="2"/>
        <v>0</v>
      </c>
      <c r="S22" s="26"/>
      <c r="T22" s="26"/>
    </row>
    <row r="23" spans="1:20" ht="180" x14ac:dyDescent="0.25">
      <c r="A23" s="14" t="s">
        <v>86</v>
      </c>
      <c r="B23" s="14" t="s">
        <v>44</v>
      </c>
      <c r="C23" s="4" t="s">
        <v>122</v>
      </c>
      <c r="D23" s="3" t="s">
        <v>54</v>
      </c>
      <c r="E23" s="4" t="s">
        <v>37</v>
      </c>
      <c r="F23" s="15"/>
      <c r="G23" s="16"/>
      <c r="H23" s="16"/>
      <c r="I23" s="16"/>
      <c r="J23" s="16"/>
      <c r="K23" s="45"/>
      <c r="L23" s="41"/>
      <c r="M23" s="17">
        <f t="shared" si="0"/>
        <v>0</v>
      </c>
      <c r="N23" s="16"/>
      <c r="O23" s="37"/>
      <c r="P23" s="26"/>
      <c r="Q23" s="42">
        <f t="shared" si="1"/>
        <v>0</v>
      </c>
      <c r="R23" s="42">
        <f t="shared" si="2"/>
        <v>0</v>
      </c>
      <c r="S23" s="26"/>
      <c r="T23" s="26"/>
    </row>
    <row r="24" spans="1:20" ht="240" x14ac:dyDescent="0.25">
      <c r="A24" s="14" t="s">
        <v>87</v>
      </c>
      <c r="B24" s="14" t="s">
        <v>45</v>
      </c>
      <c r="C24" s="4" t="s">
        <v>123</v>
      </c>
      <c r="D24" s="3" t="s">
        <v>77</v>
      </c>
      <c r="E24" s="4" t="s">
        <v>37</v>
      </c>
      <c r="F24" s="15"/>
      <c r="G24" s="16"/>
      <c r="H24" s="16"/>
      <c r="I24" s="16"/>
      <c r="J24" s="16"/>
      <c r="K24" s="45"/>
      <c r="L24" s="41"/>
      <c r="M24" s="17">
        <f t="shared" si="0"/>
        <v>0</v>
      </c>
      <c r="N24" s="16"/>
      <c r="O24" s="37"/>
      <c r="P24" s="26"/>
      <c r="Q24" s="42">
        <f t="shared" si="1"/>
        <v>0</v>
      </c>
      <c r="R24" s="42">
        <f t="shared" si="2"/>
        <v>0</v>
      </c>
      <c r="S24" s="26"/>
      <c r="T24" s="26"/>
    </row>
    <row r="25" spans="1:20" ht="60" x14ac:dyDescent="0.25">
      <c r="A25" s="14" t="s">
        <v>88</v>
      </c>
      <c r="B25" s="14" t="s">
        <v>56</v>
      </c>
      <c r="C25" s="4" t="s">
        <v>124</v>
      </c>
      <c r="D25" s="3" t="s">
        <v>60</v>
      </c>
      <c r="E25" s="4" t="s">
        <v>34</v>
      </c>
      <c r="F25" s="15"/>
      <c r="G25" s="16"/>
      <c r="H25" s="16"/>
      <c r="I25" s="16"/>
      <c r="J25" s="16"/>
      <c r="K25" s="45"/>
      <c r="L25" s="41"/>
      <c r="M25" s="17">
        <f t="shared" si="0"/>
        <v>0</v>
      </c>
      <c r="N25" s="16"/>
      <c r="O25" s="37"/>
      <c r="P25" s="26"/>
      <c r="Q25" s="42">
        <f t="shared" si="1"/>
        <v>0</v>
      </c>
      <c r="R25" s="42">
        <f t="shared" si="2"/>
        <v>0</v>
      </c>
      <c r="S25" s="26"/>
      <c r="T25" s="26"/>
    </row>
    <row r="26" spans="1:20" ht="165" x14ac:dyDescent="0.25">
      <c r="A26" s="14" t="s">
        <v>89</v>
      </c>
      <c r="B26" s="14" t="s">
        <v>46</v>
      </c>
      <c r="C26" s="4" t="s">
        <v>69</v>
      </c>
      <c r="D26" s="3" t="s">
        <v>72</v>
      </c>
      <c r="E26" s="4" t="s">
        <v>25</v>
      </c>
      <c r="F26" s="15"/>
      <c r="G26" s="16"/>
      <c r="H26" s="16"/>
      <c r="I26" s="16"/>
      <c r="J26" s="16"/>
      <c r="K26" s="45"/>
      <c r="L26" s="41"/>
      <c r="M26" s="17">
        <f t="shared" si="0"/>
        <v>0</v>
      </c>
      <c r="N26" s="16"/>
      <c r="O26" s="37"/>
      <c r="P26" s="26"/>
      <c r="Q26" s="42">
        <f t="shared" si="1"/>
        <v>0</v>
      </c>
      <c r="R26" s="42">
        <f t="shared" si="2"/>
        <v>0</v>
      </c>
      <c r="S26" s="26"/>
      <c r="T26" s="26"/>
    </row>
    <row r="27" spans="1:20" ht="135" x14ac:dyDescent="0.25">
      <c r="A27" s="14" t="s">
        <v>90</v>
      </c>
      <c r="B27" s="14" t="s">
        <v>47</v>
      </c>
      <c r="C27" s="4" t="s">
        <v>97</v>
      </c>
      <c r="D27" s="3" t="s">
        <v>61</v>
      </c>
      <c r="E27" s="4" t="s">
        <v>32</v>
      </c>
      <c r="F27" s="15"/>
      <c r="G27" s="16"/>
      <c r="H27" s="16"/>
      <c r="I27" s="16"/>
      <c r="J27" s="16"/>
      <c r="K27" s="45"/>
      <c r="L27" s="41"/>
      <c r="M27" s="17">
        <f t="shared" si="0"/>
        <v>0</v>
      </c>
      <c r="N27" s="16"/>
      <c r="O27" s="37"/>
      <c r="P27" s="26"/>
      <c r="Q27" s="42">
        <f t="shared" si="1"/>
        <v>0</v>
      </c>
      <c r="R27" s="42">
        <f t="shared" si="2"/>
        <v>0</v>
      </c>
      <c r="S27" s="26"/>
      <c r="T27" s="26"/>
    </row>
    <row r="28" spans="1:20" ht="75" x14ac:dyDescent="0.25">
      <c r="A28" s="14" t="s">
        <v>54</v>
      </c>
      <c r="B28" s="14" t="s">
        <v>48</v>
      </c>
      <c r="C28" s="4" t="s">
        <v>103</v>
      </c>
      <c r="D28" s="3" t="s">
        <v>102</v>
      </c>
      <c r="E28" s="4" t="s">
        <v>25</v>
      </c>
      <c r="F28" s="15"/>
      <c r="G28" s="16"/>
      <c r="H28" s="16"/>
      <c r="I28" s="16"/>
      <c r="J28" s="16"/>
      <c r="K28" s="45"/>
      <c r="L28" s="41"/>
      <c r="M28" s="17">
        <f t="shared" si="0"/>
        <v>0</v>
      </c>
      <c r="N28" s="16"/>
      <c r="O28" s="37"/>
      <c r="P28" s="26"/>
      <c r="Q28" s="42">
        <f t="shared" si="1"/>
        <v>0</v>
      </c>
      <c r="R28" s="42">
        <f t="shared" si="2"/>
        <v>0</v>
      </c>
      <c r="S28" s="26"/>
      <c r="T28" s="26"/>
    </row>
    <row r="29" spans="1:20" ht="30" x14ac:dyDescent="0.25">
      <c r="A29" s="14" t="s">
        <v>91</v>
      </c>
      <c r="B29" s="14" t="s">
        <v>49</v>
      </c>
      <c r="C29" s="4" t="s">
        <v>68</v>
      </c>
      <c r="D29" s="3">
        <v>50</v>
      </c>
      <c r="E29" s="4" t="s">
        <v>25</v>
      </c>
      <c r="F29" s="15"/>
      <c r="G29" s="16"/>
      <c r="H29" s="16"/>
      <c r="I29" s="16"/>
      <c r="J29" s="16"/>
      <c r="K29" s="45"/>
      <c r="L29" s="41"/>
      <c r="M29" s="17">
        <f t="shared" si="0"/>
        <v>0</v>
      </c>
      <c r="N29" s="16"/>
      <c r="O29" s="37"/>
      <c r="P29" s="26"/>
      <c r="Q29" s="42">
        <f t="shared" si="1"/>
        <v>0</v>
      </c>
      <c r="R29" s="42">
        <f t="shared" si="2"/>
        <v>0</v>
      </c>
      <c r="S29" s="26"/>
      <c r="T29" s="26"/>
    </row>
    <row r="30" spans="1:20" ht="60" x14ac:dyDescent="0.25">
      <c r="A30" s="14" t="s">
        <v>92</v>
      </c>
      <c r="B30" s="14" t="s">
        <v>50</v>
      </c>
      <c r="C30" s="19" t="s">
        <v>125</v>
      </c>
      <c r="D30" s="3" t="s">
        <v>120</v>
      </c>
      <c r="E30" s="4" t="s">
        <v>25</v>
      </c>
      <c r="F30" s="15"/>
      <c r="G30" s="16"/>
      <c r="H30" s="16"/>
      <c r="I30" s="16"/>
      <c r="J30" s="16"/>
      <c r="K30" s="45"/>
      <c r="L30" s="41"/>
      <c r="M30" s="17">
        <f t="shared" si="0"/>
        <v>0</v>
      </c>
      <c r="N30" s="16"/>
      <c r="O30" s="37"/>
      <c r="P30" s="26"/>
      <c r="Q30" s="42">
        <f t="shared" si="1"/>
        <v>0</v>
      </c>
      <c r="R30" s="42">
        <f t="shared" si="2"/>
        <v>0</v>
      </c>
      <c r="S30" s="26"/>
      <c r="T30" s="26"/>
    </row>
    <row r="31" spans="1:20" ht="195" x14ac:dyDescent="0.25">
      <c r="A31" s="14" t="s">
        <v>93</v>
      </c>
      <c r="B31" s="14" t="s">
        <v>51</v>
      </c>
      <c r="C31" s="4" t="s">
        <v>126</v>
      </c>
      <c r="D31" s="3" t="s">
        <v>86</v>
      </c>
      <c r="E31" s="4" t="s">
        <v>25</v>
      </c>
      <c r="F31" s="15"/>
      <c r="G31" s="16"/>
      <c r="H31" s="16"/>
      <c r="I31" s="16"/>
      <c r="J31" s="16"/>
      <c r="K31" s="45"/>
      <c r="L31" s="41"/>
      <c r="M31" s="17">
        <f t="shared" si="0"/>
        <v>0</v>
      </c>
      <c r="N31" s="16"/>
      <c r="O31" s="37"/>
      <c r="P31" s="26"/>
      <c r="Q31" s="42">
        <f t="shared" si="1"/>
        <v>0</v>
      </c>
      <c r="R31" s="42">
        <f t="shared" si="2"/>
        <v>0</v>
      </c>
      <c r="S31" s="26"/>
      <c r="T31" s="26"/>
    </row>
    <row r="32" spans="1:20" ht="165" x14ac:dyDescent="0.25">
      <c r="A32" s="14" t="s">
        <v>94</v>
      </c>
      <c r="B32" s="14" t="s">
        <v>57</v>
      </c>
      <c r="C32" s="4" t="s">
        <v>127</v>
      </c>
      <c r="D32" s="3" t="s">
        <v>72</v>
      </c>
      <c r="E32" s="4" t="s">
        <v>25</v>
      </c>
      <c r="F32" s="15"/>
      <c r="G32" s="16"/>
      <c r="H32" s="16"/>
      <c r="I32" s="16"/>
      <c r="J32" s="16"/>
      <c r="K32" s="45"/>
      <c r="L32" s="41"/>
      <c r="M32" s="17">
        <f t="shared" si="0"/>
        <v>0</v>
      </c>
      <c r="N32" s="16"/>
      <c r="O32" s="37"/>
      <c r="P32" s="26"/>
      <c r="Q32" s="42">
        <f t="shared" si="1"/>
        <v>0</v>
      </c>
      <c r="R32" s="42">
        <f t="shared" si="2"/>
        <v>0</v>
      </c>
      <c r="S32" s="26"/>
      <c r="T32" s="26"/>
    </row>
    <row r="33" spans="1:20" ht="134.25" customHeight="1" x14ac:dyDescent="0.25">
      <c r="A33" s="14" t="s">
        <v>95</v>
      </c>
      <c r="B33" s="14" t="s">
        <v>58</v>
      </c>
      <c r="C33" s="5" t="s">
        <v>128</v>
      </c>
      <c r="D33" s="3" t="s">
        <v>81</v>
      </c>
      <c r="E33" s="4" t="s">
        <v>25</v>
      </c>
      <c r="F33" s="15"/>
      <c r="G33" s="16"/>
      <c r="H33" s="16"/>
      <c r="I33" s="16"/>
      <c r="J33" s="16"/>
      <c r="K33" s="45"/>
      <c r="L33" s="41"/>
      <c r="M33" s="17">
        <f t="shared" si="0"/>
        <v>0</v>
      </c>
      <c r="N33" s="16"/>
      <c r="O33" s="37"/>
      <c r="P33" s="26"/>
      <c r="Q33" s="42">
        <f t="shared" si="1"/>
        <v>0</v>
      </c>
      <c r="R33" s="42">
        <f t="shared" si="2"/>
        <v>0</v>
      </c>
      <c r="S33" s="26"/>
      <c r="T33" s="26"/>
    </row>
    <row r="34" spans="1:20" ht="90" x14ac:dyDescent="0.25">
      <c r="A34" s="14" t="s">
        <v>96</v>
      </c>
      <c r="B34" s="14" t="s">
        <v>63</v>
      </c>
      <c r="C34" s="18" t="s">
        <v>75</v>
      </c>
      <c r="D34" s="6" t="s">
        <v>77</v>
      </c>
      <c r="E34" s="5" t="s">
        <v>25</v>
      </c>
      <c r="F34" s="2"/>
      <c r="G34" s="1"/>
      <c r="H34" s="1"/>
      <c r="I34" s="1"/>
      <c r="J34" s="1"/>
      <c r="K34" s="45"/>
      <c r="L34" s="41"/>
      <c r="M34" s="17">
        <f t="shared" si="0"/>
        <v>0</v>
      </c>
      <c r="N34" s="16"/>
      <c r="O34" s="37"/>
      <c r="P34" s="26"/>
      <c r="Q34" s="42">
        <f t="shared" si="1"/>
        <v>0</v>
      </c>
      <c r="R34" s="42">
        <f t="shared" si="2"/>
        <v>0</v>
      </c>
      <c r="S34" s="26"/>
      <c r="T34" s="26"/>
    </row>
    <row r="35" spans="1:20" ht="90.75" customHeight="1" x14ac:dyDescent="0.25">
      <c r="A35" s="20" t="s">
        <v>98</v>
      </c>
      <c r="B35" s="20" t="s">
        <v>99</v>
      </c>
      <c r="C35" s="21" t="s">
        <v>138</v>
      </c>
      <c r="D35" s="22" t="s">
        <v>102</v>
      </c>
      <c r="E35" s="23" t="s">
        <v>34</v>
      </c>
      <c r="F35" s="24"/>
      <c r="G35" s="25"/>
      <c r="H35" s="25"/>
      <c r="I35" s="25"/>
      <c r="J35" s="25"/>
      <c r="K35" s="46"/>
      <c r="L35" s="41"/>
      <c r="M35" s="17">
        <f t="shared" si="0"/>
        <v>0</v>
      </c>
      <c r="N35" s="25"/>
      <c r="O35" s="38"/>
      <c r="P35" s="26"/>
      <c r="Q35" s="42">
        <f t="shared" si="1"/>
        <v>0</v>
      </c>
      <c r="R35" s="42">
        <f t="shared" si="2"/>
        <v>0</v>
      </c>
      <c r="S35" s="26"/>
      <c r="T35" s="26"/>
    </row>
    <row r="36" spans="1:20" ht="30" x14ac:dyDescent="0.25">
      <c r="A36" s="26">
        <v>28</v>
      </c>
      <c r="B36" s="26" t="s">
        <v>106</v>
      </c>
      <c r="C36" s="27" t="s">
        <v>104</v>
      </c>
      <c r="D36" s="27">
        <v>500</v>
      </c>
      <c r="E36" s="27" t="s">
        <v>25</v>
      </c>
      <c r="F36" s="27"/>
      <c r="G36" s="27"/>
      <c r="H36" s="27"/>
      <c r="I36" s="27"/>
      <c r="J36" s="27"/>
      <c r="K36" s="47"/>
      <c r="L36" s="41"/>
      <c r="M36" s="17">
        <f t="shared" si="0"/>
        <v>0</v>
      </c>
      <c r="N36" s="27"/>
      <c r="O36" s="39"/>
      <c r="P36" s="26"/>
      <c r="Q36" s="42">
        <f t="shared" si="1"/>
        <v>0</v>
      </c>
      <c r="R36" s="42">
        <f t="shared" si="2"/>
        <v>0</v>
      </c>
      <c r="S36" s="26"/>
      <c r="T36" s="26"/>
    </row>
    <row r="37" spans="1:20" ht="165" x14ac:dyDescent="0.25">
      <c r="A37" s="26">
        <v>29</v>
      </c>
      <c r="B37" s="26" t="s">
        <v>108</v>
      </c>
      <c r="C37" s="27" t="s">
        <v>105</v>
      </c>
      <c r="D37" s="27">
        <v>15</v>
      </c>
      <c r="E37" s="27" t="s">
        <v>25</v>
      </c>
      <c r="F37" s="27"/>
      <c r="G37" s="27"/>
      <c r="H37" s="27"/>
      <c r="I37" s="27"/>
      <c r="J37" s="27"/>
      <c r="K37" s="47"/>
      <c r="L37" s="41"/>
      <c r="M37" s="17">
        <f t="shared" si="0"/>
        <v>0</v>
      </c>
      <c r="N37" s="27"/>
      <c r="O37" s="39"/>
      <c r="P37" s="26"/>
      <c r="Q37" s="42">
        <f t="shared" si="1"/>
        <v>0</v>
      </c>
      <c r="R37" s="42">
        <f t="shared" si="2"/>
        <v>0</v>
      </c>
      <c r="S37" s="26"/>
      <c r="T37" s="26"/>
    </row>
    <row r="38" spans="1:20" ht="105" x14ac:dyDescent="0.25">
      <c r="A38" s="26">
        <v>30</v>
      </c>
      <c r="B38" s="26" t="s">
        <v>109</v>
      </c>
      <c r="C38" s="27" t="s">
        <v>107</v>
      </c>
      <c r="D38" s="27">
        <v>4</v>
      </c>
      <c r="E38" s="27" t="s">
        <v>25</v>
      </c>
      <c r="F38" s="27"/>
      <c r="G38" s="27"/>
      <c r="H38" s="27"/>
      <c r="I38" s="27"/>
      <c r="J38" s="27"/>
      <c r="K38" s="47"/>
      <c r="L38" s="41"/>
      <c r="M38" s="17">
        <f t="shared" si="0"/>
        <v>0</v>
      </c>
      <c r="N38" s="27"/>
      <c r="O38" s="39"/>
      <c r="P38" s="26"/>
      <c r="Q38" s="42">
        <f t="shared" si="1"/>
        <v>0</v>
      </c>
      <c r="R38" s="42">
        <f t="shared" si="2"/>
        <v>0</v>
      </c>
      <c r="S38" s="26"/>
      <c r="T38" s="26"/>
    </row>
    <row r="39" spans="1:20" ht="165" x14ac:dyDescent="0.25">
      <c r="A39" s="26">
        <v>31</v>
      </c>
      <c r="B39" s="26" t="s">
        <v>111</v>
      </c>
      <c r="C39" s="27" t="s">
        <v>129</v>
      </c>
      <c r="D39" s="27">
        <v>10</v>
      </c>
      <c r="E39" s="27" t="s">
        <v>25</v>
      </c>
      <c r="F39" s="27"/>
      <c r="G39" s="27"/>
      <c r="H39" s="27"/>
      <c r="I39" s="27"/>
      <c r="J39" s="27"/>
      <c r="K39" s="47"/>
      <c r="L39" s="41"/>
      <c r="M39" s="17">
        <f t="shared" si="0"/>
        <v>0</v>
      </c>
      <c r="N39" s="27"/>
      <c r="O39" s="39"/>
      <c r="P39" s="26"/>
      <c r="Q39" s="42">
        <f t="shared" si="1"/>
        <v>0</v>
      </c>
      <c r="R39" s="42">
        <f t="shared" si="2"/>
        <v>0</v>
      </c>
      <c r="S39" s="26"/>
      <c r="T39" s="26"/>
    </row>
    <row r="40" spans="1:20" ht="60" x14ac:dyDescent="0.25">
      <c r="A40" s="26">
        <v>32</v>
      </c>
      <c r="B40" s="26" t="s">
        <v>112</v>
      </c>
      <c r="C40" s="27" t="s">
        <v>110</v>
      </c>
      <c r="D40" s="27">
        <v>5</v>
      </c>
      <c r="E40" s="27" t="s">
        <v>25</v>
      </c>
      <c r="F40" s="27"/>
      <c r="G40" s="27"/>
      <c r="H40" s="27"/>
      <c r="I40" s="27"/>
      <c r="J40" s="27"/>
      <c r="K40" s="47"/>
      <c r="L40" s="41"/>
      <c r="M40" s="17">
        <f t="shared" si="0"/>
        <v>0</v>
      </c>
      <c r="N40" s="27"/>
      <c r="O40" s="39"/>
      <c r="P40" s="26"/>
      <c r="Q40" s="42">
        <f t="shared" si="1"/>
        <v>0</v>
      </c>
      <c r="R40" s="42">
        <f t="shared" si="2"/>
        <v>0</v>
      </c>
      <c r="S40" s="26"/>
      <c r="T40" s="26"/>
    </row>
    <row r="41" spans="1:20" ht="75" x14ac:dyDescent="0.25">
      <c r="A41" s="26">
        <v>33</v>
      </c>
      <c r="B41" s="26" t="s">
        <v>134</v>
      </c>
      <c r="C41" s="34" t="s">
        <v>130</v>
      </c>
      <c r="D41" s="30" t="s">
        <v>81</v>
      </c>
      <c r="E41" s="32" t="s">
        <v>25</v>
      </c>
      <c r="F41" s="31"/>
      <c r="G41" s="27"/>
      <c r="H41" s="27"/>
      <c r="I41" s="27"/>
      <c r="J41" s="27"/>
      <c r="K41" s="47"/>
      <c r="L41" s="41"/>
      <c r="M41" s="17">
        <f t="shared" si="0"/>
        <v>0</v>
      </c>
      <c r="N41" s="27"/>
      <c r="O41" s="39"/>
      <c r="P41" s="26"/>
      <c r="Q41" s="42">
        <f t="shared" si="1"/>
        <v>0</v>
      </c>
      <c r="R41" s="42">
        <f t="shared" si="2"/>
        <v>0</v>
      </c>
      <c r="S41" s="26"/>
      <c r="T41" s="26"/>
    </row>
    <row r="42" spans="1:20" ht="135" x14ac:dyDescent="0.25">
      <c r="A42" s="26">
        <v>34</v>
      </c>
      <c r="B42" s="26" t="s">
        <v>135</v>
      </c>
      <c r="C42" s="32" t="s">
        <v>131</v>
      </c>
      <c r="D42" s="30" t="s">
        <v>77</v>
      </c>
      <c r="E42" s="32" t="s">
        <v>25</v>
      </c>
      <c r="F42" s="31"/>
      <c r="G42" s="27"/>
      <c r="H42" s="27"/>
      <c r="I42" s="27"/>
      <c r="J42" s="27"/>
      <c r="K42" s="47"/>
      <c r="L42" s="41"/>
      <c r="M42" s="17">
        <f t="shared" si="0"/>
        <v>0</v>
      </c>
      <c r="N42" s="27"/>
      <c r="O42" s="39"/>
      <c r="P42" s="26"/>
      <c r="Q42" s="42">
        <f t="shared" si="1"/>
        <v>0</v>
      </c>
      <c r="R42" s="42">
        <f t="shared" si="2"/>
        <v>0</v>
      </c>
      <c r="S42" s="26"/>
      <c r="T42" s="26"/>
    </row>
    <row r="43" spans="1:20" ht="120" x14ac:dyDescent="0.25">
      <c r="A43" s="26">
        <v>35</v>
      </c>
      <c r="B43" s="26" t="s">
        <v>136</v>
      </c>
      <c r="C43" s="33" t="s">
        <v>132</v>
      </c>
      <c r="D43" s="28">
        <v>5</v>
      </c>
      <c r="E43" s="33" t="s">
        <v>25</v>
      </c>
      <c r="F43" s="29"/>
      <c r="G43" s="27"/>
      <c r="H43" s="27"/>
      <c r="I43" s="27"/>
      <c r="J43" s="27"/>
      <c r="K43" s="47"/>
      <c r="L43" s="41"/>
      <c r="M43" s="17">
        <f t="shared" si="0"/>
        <v>0</v>
      </c>
      <c r="N43" s="27"/>
      <c r="O43" s="39"/>
      <c r="P43" s="26"/>
      <c r="Q43" s="42">
        <f t="shared" si="1"/>
        <v>0</v>
      </c>
      <c r="R43" s="42">
        <f t="shared" si="2"/>
        <v>0</v>
      </c>
      <c r="S43" s="26"/>
      <c r="T43" s="26"/>
    </row>
    <row r="44" spans="1:20" ht="135" x14ac:dyDescent="0.25">
      <c r="A44" s="26">
        <v>36</v>
      </c>
      <c r="B44" s="26" t="s">
        <v>137</v>
      </c>
      <c r="C44" s="18" t="s">
        <v>133</v>
      </c>
      <c r="D44" s="28">
        <v>2</v>
      </c>
      <c r="E44" s="33" t="s">
        <v>25</v>
      </c>
      <c r="F44" s="29"/>
      <c r="G44" s="27"/>
      <c r="H44" s="27"/>
      <c r="I44" s="27"/>
      <c r="J44" s="27"/>
      <c r="K44" s="47"/>
      <c r="L44" s="41"/>
      <c r="M44" s="17">
        <f t="shared" si="0"/>
        <v>0</v>
      </c>
      <c r="N44" s="27"/>
      <c r="O44" s="39"/>
      <c r="P44" s="26"/>
      <c r="Q44" s="42">
        <f t="shared" si="1"/>
        <v>0</v>
      </c>
      <c r="R44" s="42">
        <f t="shared" si="2"/>
        <v>0</v>
      </c>
      <c r="S44" s="26"/>
      <c r="T44" s="26"/>
    </row>
    <row r="47" spans="1:20" x14ac:dyDescent="0.25">
      <c r="O47" s="43" t="s">
        <v>145</v>
      </c>
      <c r="P47" s="43"/>
      <c r="Q47" s="43"/>
      <c r="R47" s="44">
        <f>SUM(Q9:Q44)</f>
        <v>0</v>
      </c>
    </row>
    <row r="48" spans="1:20" x14ac:dyDescent="0.25">
      <c r="O48" s="43" t="s">
        <v>146</v>
      </c>
      <c r="P48" s="43"/>
      <c r="Q48" s="43"/>
      <c r="R48" s="44">
        <f>SUM(R9:R44)</f>
        <v>0</v>
      </c>
    </row>
  </sheetData>
  <phoneticPr fontId="2" type="noConversion"/>
  <conditionalFormatting sqref="C42:F42">
    <cfRule type="duplicateValues" dxfId="0" priority="1"/>
  </conditionalFormatting>
  <pageMargins left="0.7" right="0.7" top="0.75" bottom="0.75" header="0.3" footer="0.3"/>
  <pageSetup paperSize="9" orientation="portrait" horizontalDpi="90" verticalDpi="9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5C148E7936922469F70366BBE7154D3" ma:contentTypeVersion="13" ma:contentTypeDescription="Create a new document." ma:contentTypeScope="" ma:versionID="d4d586b656cb74598bab4bfd8bec3f6a">
  <xsd:schema xmlns:xsd="http://www.w3.org/2001/XMLSchema" xmlns:xs="http://www.w3.org/2001/XMLSchema" xmlns:p="http://schemas.microsoft.com/office/2006/metadata/properties" xmlns:ns3="50bc986a-4cd3-4a71-99d2-472d8030614d" xmlns:ns4="6ef37319-e12c-4917-aa99-1a5542d1971c" targetNamespace="http://schemas.microsoft.com/office/2006/metadata/properties" ma:root="true" ma:fieldsID="e48e0bc9b734d7a99a66b336a0b22022" ns3:_="" ns4:_="">
    <xsd:import namespace="50bc986a-4cd3-4a71-99d2-472d8030614d"/>
    <xsd:import namespace="6ef37319-e12c-4917-aa99-1a5542d1971c"/>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Location"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bc986a-4cd3-4a71-99d2-472d8030614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Location" ma:index="13"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ef37319-e12c-4917-aa99-1a5542d1971c"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SharingHintHash" ma:index="16"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41DB9E6-B273-4C5C-8BA6-8CA414FD1A52}">
  <ds:schemaRefs>
    <ds:schemaRef ds:uri="http://www.w3.org/XML/1998/namespace"/>
    <ds:schemaRef ds:uri="http://schemas.microsoft.com/office/2006/documentManagement/types"/>
    <ds:schemaRef ds:uri="http://schemas.microsoft.com/office/2006/metadata/properties"/>
    <ds:schemaRef ds:uri="http://purl.org/dc/elements/1.1/"/>
    <ds:schemaRef ds:uri="50bc986a-4cd3-4a71-99d2-472d8030614d"/>
    <ds:schemaRef ds:uri="http://purl.org/dc/terms/"/>
    <ds:schemaRef ds:uri="http://schemas.microsoft.com/office/infopath/2007/PartnerControls"/>
    <ds:schemaRef ds:uri="http://purl.org/dc/dcmitype/"/>
    <ds:schemaRef ds:uri="http://schemas.openxmlformats.org/package/2006/metadata/core-properties"/>
    <ds:schemaRef ds:uri="6ef37319-e12c-4917-aa99-1a5542d1971c"/>
  </ds:schemaRefs>
</ds:datastoreItem>
</file>

<file path=customXml/itemProps2.xml><?xml version="1.0" encoding="utf-8"?>
<ds:datastoreItem xmlns:ds="http://schemas.openxmlformats.org/officeDocument/2006/customXml" ds:itemID="{F21BD40A-80E3-4F0D-87E5-00AF922EC3A6}">
  <ds:schemaRefs>
    <ds:schemaRef ds:uri="http://schemas.microsoft.com/sharepoint/v3/contenttype/forms"/>
  </ds:schemaRefs>
</ds:datastoreItem>
</file>

<file path=customXml/itemProps3.xml><?xml version="1.0" encoding="utf-8"?>
<ds:datastoreItem xmlns:ds="http://schemas.openxmlformats.org/officeDocument/2006/customXml" ds:itemID="{A43310D6-B7E6-4342-A1F9-B9240EF2613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bc986a-4cd3-4a71-99d2-472d8030614d"/>
    <ds:schemaRef ds:uri="6ef37319-e12c-4917-aa99-1a5542d197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novo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Mojca Kraševec</dc:creator>
  <cp:lastModifiedBy>Špela Fajdiga Štefančič</cp:lastModifiedBy>
  <cp:lastPrinted>2017-01-11T14:09:15Z</cp:lastPrinted>
  <dcterms:created xsi:type="dcterms:W3CDTF">2015-03-24T09:45:03Z</dcterms:created>
  <dcterms:modified xsi:type="dcterms:W3CDTF">2022-09-16T06:33:49Z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0x010100B5C148E7936922469F70366BBE7154D3</vt:lpwstr>
  </property>
</Properties>
</file>